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trzebowska7792\Desktop\30.2026 Kontrola okresowa_roczna\Załącznik nr 4 - Formularze cenowe\"/>
    </mc:Choice>
  </mc:AlternateContent>
  <xr:revisionPtr revIDLastSave="0" documentId="8_{30E71040-8A5A-49F5-9C16-8C7C1EF6C5B9}" xr6:coauthVersionLast="36" xr6:coauthVersionMax="36" xr10:uidLastSave="{00000000-0000-0000-0000-000000000000}"/>
  <bookViews>
    <workbookView xWindow="32760" yWindow="32760" windowWidth="28800" windowHeight="11100"/>
  </bookViews>
  <sheets>
    <sheet name="Wycena" sheetId="5" r:id="rId1"/>
  </sheets>
  <definedNames>
    <definedName name="_xlnm.Print_Area" localSheetId="0">Wycena!$A$4:$I$180</definedName>
    <definedName name="_xlnm.Print_Titles" localSheetId="0">Wycena!$6:$7</definedName>
  </definedNames>
  <calcPr calcId="191029" fullCalcOnLoad="1"/>
</workbook>
</file>

<file path=xl/calcChain.xml><?xml version="1.0" encoding="utf-8"?>
<calcChain xmlns="http://schemas.openxmlformats.org/spreadsheetml/2006/main">
  <c r="A89" i="5" l="1"/>
  <c r="A90" i="5"/>
  <c r="A91" i="5"/>
  <c r="A92" i="5"/>
  <c r="A93" i="5"/>
  <c r="A94" i="5"/>
  <c r="A95" i="5"/>
  <c r="A96" i="5"/>
  <c r="A88" i="5"/>
  <c r="I105" i="5"/>
  <c r="I106" i="5"/>
  <c r="I107" i="5"/>
  <c r="I108" i="5"/>
  <c r="I109" i="5"/>
  <c r="I110" i="5"/>
  <c r="I111" i="5"/>
  <c r="I112" i="5"/>
  <c r="I113" i="5"/>
  <c r="I172" i="5"/>
  <c r="I171" i="5"/>
  <c r="I170" i="5"/>
  <c r="I65" i="5"/>
  <c r="I64" i="5"/>
  <c r="I63" i="5"/>
  <c r="I77" i="5"/>
  <c r="F50" i="5"/>
  <c r="I50" i="5"/>
  <c r="I52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I51" i="5"/>
  <c r="I96" i="5"/>
  <c r="I58" i="5"/>
  <c r="I43" i="5"/>
  <c r="I45" i="5"/>
  <c r="I92" i="5"/>
  <c r="I93" i="5"/>
  <c r="I94" i="5"/>
  <c r="I95" i="5"/>
  <c r="I147" i="5"/>
  <c r="I154" i="5"/>
  <c r="I158" i="5"/>
  <c r="I160" i="5"/>
  <c r="F166" i="5"/>
  <c r="I166" i="5"/>
  <c r="I99" i="5"/>
  <c r="I100" i="5"/>
  <c r="I101" i="5"/>
  <c r="I102" i="5"/>
  <c r="I103" i="5"/>
  <c r="I104" i="5"/>
  <c r="I98" i="5"/>
  <c r="I87" i="5"/>
  <c r="I88" i="5"/>
  <c r="I89" i="5"/>
  <c r="I90" i="5"/>
  <c r="I91" i="5"/>
  <c r="I86" i="5"/>
  <c r="I82" i="5"/>
  <c r="I80" i="5"/>
  <c r="I81" i="5"/>
  <c r="I72" i="5"/>
  <c r="I73" i="5"/>
  <c r="I74" i="5"/>
  <c r="I75" i="5"/>
  <c r="I76" i="5"/>
  <c r="I71" i="5"/>
  <c r="I69" i="5"/>
  <c r="I68" i="5"/>
  <c r="I53" i="5"/>
  <c r="I54" i="5"/>
  <c r="I55" i="5"/>
  <c r="I56" i="5"/>
  <c r="I57" i="5"/>
  <c r="I59" i="5"/>
  <c r="I60" i="5"/>
  <c r="I61" i="5"/>
  <c r="I62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8" i="5"/>
  <c r="I149" i="5"/>
  <c r="I150" i="5"/>
  <c r="I151" i="5"/>
  <c r="I152" i="5"/>
  <c r="I153" i="5"/>
  <c r="I155" i="5"/>
  <c r="I156" i="5"/>
  <c r="I157" i="5"/>
  <c r="I159" i="5"/>
  <c r="I116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4" i="5"/>
  <c r="I46" i="5"/>
  <c r="I47" i="5"/>
  <c r="I48" i="5"/>
  <c r="I9" i="5"/>
  <c r="A163" i="5"/>
  <c r="A164" i="5"/>
  <c r="A165" i="5"/>
  <c r="A166" i="5"/>
  <c r="A167" i="5"/>
  <c r="A168" i="5"/>
  <c r="A169" i="5"/>
  <c r="A170" i="5"/>
  <c r="A171" i="5"/>
  <c r="A172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87" i="5"/>
  <c r="A83" i="5"/>
  <c r="A72" i="5"/>
  <c r="A73" i="5"/>
  <c r="A74" i="5"/>
  <c r="A75" i="5"/>
  <c r="A76" i="5"/>
  <c r="A77" i="5"/>
  <c r="A6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I162" i="5"/>
  <c r="I163" i="5"/>
  <c r="I164" i="5"/>
  <c r="I165" i="5"/>
  <c r="I167" i="5"/>
  <c r="I168" i="5"/>
  <c r="I169" i="5"/>
  <c r="I83" i="5"/>
  <c r="I84" i="5"/>
  <c r="I97" i="5"/>
  <c r="I114" i="5"/>
  <c r="I70" i="5"/>
  <c r="I66" i="5"/>
  <c r="I173" i="5"/>
  <c r="I78" i="5"/>
  <c r="I161" i="5"/>
  <c r="I49" i="5"/>
  <c r="I174" i="5"/>
</calcChain>
</file>

<file path=xl/sharedStrings.xml><?xml version="1.0" encoding="utf-8"?>
<sst xmlns="http://schemas.openxmlformats.org/spreadsheetml/2006/main" count="508" uniqueCount="94">
  <si>
    <t>LP</t>
  </si>
  <si>
    <t>NR EWDENCYJNY
 OBIEKTU</t>
  </si>
  <si>
    <t>m3</t>
  </si>
  <si>
    <t>m2</t>
  </si>
  <si>
    <t>ADRES</t>
  </si>
  <si>
    <t>RODZAJ OBIEKTU BUDOWLANEGO</t>
  </si>
  <si>
    <t>ŁĄCZNA ILOŚĆ</t>
  </si>
  <si>
    <t>Bytom ul. Oświęcimska 33</t>
  </si>
  <si>
    <t>JEDNOSTKA MIARY OBIEKTU BUDOWLANEGO</t>
  </si>
  <si>
    <t>mb</t>
  </si>
  <si>
    <t>Budowla</t>
  </si>
  <si>
    <t xml:space="preserve">Place </t>
  </si>
  <si>
    <t>Drogi</t>
  </si>
  <si>
    <t xml:space="preserve">Ogrodzenie </t>
  </si>
  <si>
    <t>Sieci wodociągowe</t>
  </si>
  <si>
    <t xml:space="preserve">Sieci kanalizacyjne </t>
  </si>
  <si>
    <t xml:space="preserve">Sieci gazowe </t>
  </si>
  <si>
    <t>Sieci energetyczne kablowe</t>
  </si>
  <si>
    <t>Obwodnica oświetleniowa</t>
  </si>
  <si>
    <t xml:space="preserve">Budynek </t>
  </si>
  <si>
    <t>Bytom ul. Czarneckiego 12</t>
  </si>
  <si>
    <t xml:space="preserve">Razem </t>
  </si>
  <si>
    <t>Sieci kanalizacyjne</t>
  </si>
  <si>
    <t xml:space="preserve">Obwodnica oświetleniowa </t>
  </si>
  <si>
    <t>Bytom ul. Oświęcimska 36</t>
  </si>
  <si>
    <t>Ogrodzenie</t>
  </si>
  <si>
    <t xml:space="preserve">Chodniki </t>
  </si>
  <si>
    <t xml:space="preserve">Radzionków ul. Knosały </t>
  </si>
  <si>
    <t>1</t>
  </si>
  <si>
    <t>2</t>
  </si>
  <si>
    <t>3</t>
  </si>
  <si>
    <t>5</t>
  </si>
  <si>
    <t>7</t>
  </si>
  <si>
    <t>14</t>
  </si>
  <si>
    <t>17</t>
  </si>
  <si>
    <t>18</t>
  </si>
  <si>
    <t>19</t>
  </si>
  <si>
    <t>20</t>
  </si>
  <si>
    <t xml:space="preserve">Sieci wodociągowe </t>
  </si>
  <si>
    <t xml:space="preserve">Sieci energetyczne </t>
  </si>
  <si>
    <t xml:space="preserve">Toszek </t>
  </si>
  <si>
    <t>48</t>
  </si>
  <si>
    <t>49</t>
  </si>
  <si>
    <t>50</t>
  </si>
  <si>
    <t>51</t>
  </si>
  <si>
    <t>52</t>
  </si>
  <si>
    <t>54</t>
  </si>
  <si>
    <t>55</t>
  </si>
  <si>
    <t>63</t>
  </si>
  <si>
    <t>64</t>
  </si>
  <si>
    <t>65</t>
  </si>
  <si>
    <t>66</t>
  </si>
  <si>
    <t>67</t>
  </si>
  <si>
    <t xml:space="preserve">Budowla </t>
  </si>
  <si>
    <t xml:space="preserve">Sieci centralnego ogrzewania </t>
  </si>
  <si>
    <t>Razem</t>
  </si>
  <si>
    <t>BUDYNKI I INNE OBIEKTY BUDOWLANE BYTOM</t>
  </si>
  <si>
    <t>Radzionków ul. Knosały</t>
  </si>
  <si>
    <t>szt.</t>
  </si>
  <si>
    <t>21</t>
  </si>
  <si>
    <t>Sieci C.W.U.</t>
  </si>
  <si>
    <t>68</t>
  </si>
  <si>
    <t>Budowla (maszt)</t>
  </si>
  <si>
    <t>Budowla (studnia)</t>
  </si>
  <si>
    <t>Budowla (wiata)</t>
  </si>
  <si>
    <t>Budowla (myjka)</t>
  </si>
  <si>
    <t xml:space="preserve">Budowla (wiata) </t>
  </si>
  <si>
    <t>budowla (wieża)</t>
  </si>
  <si>
    <t>Plac apelowy (trybuna + maszty)</t>
  </si>
  <si>
    <t>Ośrodek szkolenia z regulaminu</t>
  </si>
  <si>
    <t>Tłuszczownik</t>
  </si>
  <si>
    <t>Seperator ESK-H 3/600</t>
  </si>
  <si>
    <t>Seperator PE-HD</t>
  </si>
  <si>
    <t>centrala klimatyzacyjna</t>
  </si>
  <si>
    <t>szt</t>
  </si>
  <si>
    <t>stacja uzdatniania wody</t>
  </si>
  <si>
    <t>zestaw hydroforowy</t>
  </si>
  <si>
    <t>seperator</t>
  </si>
  <si>
    <t>zbiornik reten-rozsącz. w.deszcz</t>
  </si>
  <si>
    <t>m³</t>
  </si>
  <si>
    <t>zbiiornik p.poż</t>
  </si>
  <si>
    <t>pompa ciepła</t>
  </si>
  <si>
    <t xml:space="preserve"> </t>
  </si>
  <si>
    <t>separator cieczy lekkich kl I</t>
  </si>
  <si>
    <t>hydrofornia</t>
  </si>
  <si>
    <t>centrala wentylacyjna</t>
  </si>
  <si>
    <t xml:space="preserve">                                                                                                  </t>
  </si>
  <si>
    <t xml:space="preserve">załącznik nr 4 do SWZ 4WOG.1200.2712.30.2026 </t>
  </si>
  <si>
    <t xml:space="preserve">FORMULARZ CENOWY DLA CZĘŚCI 2 </t>
  </si>
  <si>
    <t>CENA JEDNOSTKOWA NETTO ZA JEDNOSTKĘ MIARY OBIEKTU BUDOWLANEGO (zŁ.)</t>
  </si>
  <si>
    <t>CENA JEDNOSTKOWA BRUTTO ZA JEDNOSTKĘ MIARY OBIEKTU BUDOWLANEGO (zŁ.)</t>
  </si>
  <si>
    <t xml:space="preserve">ŁĄCZNA CENA BRUTTO ZA PRZEGLĄD OBIEKTU BUDOWLANEGO </t>
  </si>
  <si>
    <t>NALEŻY PODPISAĆ ELEKTRONICZNIE PODPISEM KWALIFIKOWANYM LUB PODPISEM ZAUFANYM
 LUB PODPISEM OSOBISTYM !!!</t>
  </si>
  <si>
    <t xml:space="preserve">ŁĄCZNA CENA OFERTOWA DLA CZĘŚCI 2: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</si>
</sst>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71" formatCode="_-* #,##0.00\ [$zł-415]_-;\-* #,##0.00\ [$zł-415]_-;_-* &quot;-&quot;??\ [$zł-415]_-;_-@_-"/>
  </numFmts>
  <fonts count="22"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4"/>
      <name val="Czcionka tekstu podstawowego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Czcionka tekstu podstawowego"/>
      <family val="2"/>
      <charset val="238"/>
    </font>
    <font>
      <b/>
      <i/>
      <sz val="10"/>
      <name val="Arial"/>
      <family val="2"/>
      <charset val="238"/>
    </font>
    <font>
      <i/>
      <sz val="11"/>
      <name val="Czcionka tekstu podstawowego"/>
      <charset val="238"/>
    </font>
    <font>
      <b/>
      <sz val="11"/>
      <color rgb="FFFF0000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3" applyFont="1" applyFill="1" applyAlignment="1">
      <alignment horizontal="center"/>
    </xf>
    <xf numFmtId="0" fontId="1" fillId="0" borderId="0" xfId="3" applyFont="1" applyFill="1"/>
    <xf numFmtId="0" fontId="1" fillId="0" borderId="0" xfId="3" applyFont="1" applyFill="1" applyAlignment="1">
      <alignment horizontal="right" vertical="center"/>
    </xf>
    <xf numFmtId="0" fontId="5" fillId="0" borderId="0" xfId="3" applyFont="1" applyFill="1"/>
    <xf numFmtId="0" fontId="5" fillId="0" borderId="0" xfId="3" applyFont="1" applyFill="1" applyProtection="1"/>
    <xf numFmtId="0" fontId="5" fillId="0" borderId="0" xfId="3" applyFont="1" applyFill="1" applyAlignment="1">
      <alignment vertical="center"/>
    </xf>
    <xf numFmtId="0" fontId="1" fillId="0" borderId="0" xfId="3" applyFont="1" applyFill="1" applyAlignment="1">
      <alignment horizontal="center" vertical="center"/>
    </xf>
    <xf numFmtId="0" fontId="6" fillId="0" borderId="5" xfId="5" applyFont="1" applyFill="1" applyBorder="1" applyAlignment="1" applyProtection="1">
      <alignment horizontal="center" vertical="center"/>
    </xf>
    <xf numFmtId="0" fontId="6" fillId="0" borderId="6" xfId="5" applyFont="1" applyFill="1" applyBorder="1" applyAlignment="1" applyProtection="1">
      <alignment horizontal="center" vertical="center"/>
    </xf>
    <xf numFmtId="0" fontId="5" fillId="2" borderId="0" xfId="3" applyFont="1" applyFill="1"/>
    <xf numFmtId="0" fontId="6" fillId="0" borderId="7" xfId="5" applyFont="1" applyFill="1" applyBorder="1" applyAlignment="1" applyProtection="1">
      <alignment horizontal="center" vertical="center"/>
    </xf>
    <xf numFmtId="0" fontId="15" fillId="0" borderId="5" xfId="0" applyNumberFormat="1" applyFont="1" applyFill="1" applyBorder="1" applyAlignment="1">
      <alignment horizontal="center" vertical="center" wrapText="1"/>
    </xf>
    <xf numFmtId="0" fontId="7" fillId="0" borderId="8" xfId="5" applyFont="1" applyFill="1" applyBorder="1" applyAlignment="1" applyProtection="1">
      <alignment horizontal="center"/>
    </xf>
    <xf numFmtId="0" fontId="7" fillId="0" borderId="8" xfId="5" applyFont="1" applyFill="1" applyBorder="1" applyAlignment="1" applyProtection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right" vertical="center"/>
    </xf>
    <xf numFmtId="0" fontId="16" fillId="0" borderId="8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right" vertical="center"/>
    </xf>
    <xf numFmtId="0" fontId="6" fillId="2" borderId="6" xfId="5" applyFont="1" applyFill="1" applyBorder="1" applyAlignment="1" applyProtection="1">
      <alignment horizontal="center" vertical="center"/>
    </xf>
    <xf numFmtId="0" fontId="16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15" fillId="3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2" fontId="16" fillId="2" borderId="5" xfId="0" applyNumberFormat="1" applyFont="1" applyFill="1" applyBorder="1" applyAlignment="1">
      <alignment horizontal="right" vertical="center" wrapText="1"/>
    </xf>
    <xf numFmtId="0" fontId="18" fillId="0" borderId="0" xfId="3" applyFont="1" applyFill="1"/>
    <xf numFmtId="4" fontId="7" fillId="0" borderId="5" xfId="0" applyNumberFormat="1" applyFont="1" applyFill="1" applyBorder="1" applyAlignment="1">
      <alignment horizontal="right" vertical="center"/>
    </xf>
    <xf numFmtId="4" fontId="7" fillId="0" borderId="11" xfId="0" applyNumberFormat="1" applyFont="1" applyFill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/>
    </xf>
    <xf numFmtId="171" fontId="16" fillId="0" borderId="5" xfId="0" applyNumberFormat="1" applyFont="1" applyFill="1" applyBorder="1" applyAlignment="1">
      <alignment horizontal="center" vertical="center" wrapText="1"/>
    </xf>
    <xf numFmtId="171" fontId="16" fillId="2" borderId="5" xfId="0" applyNumberFormat="1" applyFont="1" applyFill="1" applyBorder="1" applyAlignment="1">
      <alignment horizontal="center" vertical="center" wrapText="1"/>
    </xf>
    <xf numFmtId="171" fontId="16" fillId="0" borderId="5" xfId="0" quotePrefix="1" applyNumberFormat="1" applyFont="1" applyFill="1" applyBorder="1" applyAlignment="1">
      <alignment horizontal="center" vertical="center"/>
    </xf>
    <xf numFmtId="171" fontId="16" fillId="0" borderId="5" xfId="6" quotePrefix="1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6" fillId="4" borderId="6" xfId="5" applyFont="1" applyFill="1" applyBorder="1" applyAlignment="1" applyProtection="1">
      <alignment horizontal="center" vertical="center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right" vertical="center"/>
    </xf>
    <xf numFmtId="0" fontId="5" fillId="0" borderId="12" xfId="3" applyFont="1" applyFill="1" applyBorder="1"/>
    <xf numFmtId="4" fontId="16" fillId="0" borderId="5" xfId="0" applyNumberFormat="1" applyFont="1" applyFill="1" applyBorder="1" applyAlignment="1">
      <alignment horizontal="center" vertical="center" wrapText="1"/>
    </xf>
    <xf numFmtId="4" fontId="7" fillId="0" borderId="8" xfId="5" applyNumberFormat="1" applyFont="1" applyFill="1" applyBorder="1" applyAlignment="1" applyProtection="1">
      <alignment horizontal="right" vertical="center"/>
    </xf>
    <xf numFmtId="4" fontId="16" fillId="0" borderId="5" xfId="0" applyNumberFormat="1" applyFont="1" applyFill="1" applyBorder="1" applyAlignment="1">
      <alignment horizontal="right" vertical="center" wrapText="1"/>
    </xf>
    <xf numFmtId="4" fontId="1" fillId="0" borderId="0" xfId="3" applyNumberFormat="1" applyFont="1" applyFill="1" applyAlignment="1">
      <alignment horizontal="right"/>
    </xf>
    <xf numFmtId="4" fontId="1" fillId="0" borderId="0" xfId="3" applyNumberFormat="1" applyFont="1" applyFill="1" applyAlignment="1">
      <alignment horizontal="right" vertical="center"/>
    </xf>
    <xf numFmtId="0" fontId="7" fillId="0" borderId="8" xfId="5" applyFont="1" applyFill="1" applyBorder="1" applyAlignment="1" applyProtection="1">
      <alignment horizontal="right" vertical="center"/>
    </xf>
    <xf numFmtId="0" fontId="16" fillId="0" borderId="9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/>
    </xf>
    <xf numFmtId="4" fontId="8" fillId="0" borderId="8" xfId="0" applyNumberFormat="1" applyFont="1" applyFill="1" applyBorder="1" applyAlignment="1">
      <alignment horizontal="right" vertic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right" vertical="center"/>
    </xf>
    <xf numFmtId="0" fontId="4" fillId="5" borderId="5" xfId="5" applyFont="1" applyFill="1" applyBorder="1" applyAlignment="1" applyProtection="1">
      <alignment horizontal="center" vertical="center"/>
    </xf>
    <xf numFmtId="0" fontId="15" fillId="5" borderId="5" xfId="0" applyNumberFormat="1" applyFont="1" applyFill="1" applyBorder="1" applyAlignment="1">
      <alignment horizontal="right" vertical="center" wrapText="1"/>
    </xf>
    <xf numFmtId="0" fontId="9" fillId="5" borderId="3" xfId="3" applyFont="1" applyFill="1" applyBorder="1" applyAlignment="1">
      <alignment horizontal="center" vertical="center" wrapText="1"/>
    </xf>
    <xf numFmtId="0" fontId="9" fillId="5" borderId="13" xfId="5" applyFont="1" applyFill="1" applyBorder="1" applyAlignment="1" applyProtection="1">
      <alignment horizontal="center" vertical="center" wrapText="1"/>
    </xf>
    <xf numFmtId="0" fontId="16" fillId="5" borderId="5" xfId="0" applyNumberFormat="1" applyFont="1" applyFill="1" applyBorder="1" applyAlignment="1">
      <alignment horizontal="center" vertical="center" wrapText="1"/>
    </xf>
    <xf numFmtId="3" fontId="15" fillId="5" borderId="5" xfId="0" applyNumberFormat="1" applyFont="1" applyFill="1" applyBorder="1" applyAlignment="1">
      <alignment horizontal="right" vertical="center" wrapText="1"/>
    </xf>
    <xf numFmtId="4" fontId="16" fillId="5" borderId="5" xfId="0" applyNumberFormat="1" applyFont="1" applyFill="1" applyBorder="1" applyAlignment="1">
      <alignment horizontal="right" vertical="center" wrapText="1"/>
    </xf>
    <xf numFmtId="171" fontId="15" fillId="5" borderId="5" xfId="0" applyNumberFormat="1" applyFont="1" applyFill="1" applyBorder="1" applyAlignment="1">
      <alignment horizontal="center" vertical="center" wrapText="1"/>
    </xf>
    <xf numFmtId="0" fontId="16" fillId="5" borderId="5" xfId="0" applyNumberFormat="1" applyFont="1" applyFill="1" applyBorder="1" applyAlignment="1">
      <alignment horizontal="right" vertical="center" wrapText="1"/>
    </xf>
    <xf numFmtId="0" fontId="6" fillId="5" borderId="6" xfId="5" applyFont="1" applyFill="1" applyBorder="1" applyAlignment="1" applyProtection="1">
      <alignment horizontal="center" vertical="center"/>
    </xf>
    <xf numFmtId="0" fontId="15" fillId="5" borderId="5" xfId="0" applyNumberFormat="1" applyFont="1" applyFill="1" applyBorder="1" applyAlignment="1">
      <alignment horizontal="center" vertical="center" wrapText="1"/>
    </xf>
    <xf numFmtId="1" fontId="7" fillId="5" borderId="10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4" fontId="8" fillId="5" borderId="10" xfId="0" applyNumberFormat="1" applyFont="1" applyFill="1" applyBorder="1" applyAlignment="1">
      <alignment horizontal="right" vertical="center"/>
    </xf>
    <xf numFmtId="49" fontId="8" fillId="5" borderId="10" xfId="0" applyNumberFormat="1" applyFont="1" applyFill="1" applyBorder="1" applyAlignment="1">
      <alignment horizontal="center" vertical="center"/>
    </xf>
    <xf numFmtId="1" fontId="7" fillId="5" borderId="8" xfId="0" applyNumberFormat="1" applyFont="1" applyFill="1" applyBorder="1" applyAlignment="1">
      <alignment horizontal="center" vertical="center" wrapText="1"/>
    </xf>
    <xf numFmtId="4" fontId="8" fillId="5" borderId="8" xfId="0" applyNumberFormat="1" applyFont="1" applyFill="1" applyBorder="1" applyAlignment="1">
      <alignment horizontal="right" vertical="center"/>
    </xf>
    <xf numFmtId="171" fontId="15" fillId="5" borderId="5" xfId="0" quotePrefix="1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center" vertical="center"/>
    </xf>
    <xf numFmtId="1" fontId="7" fillId="5" borderId="9" xfId="0" applyNumberFormat="1" applyFont="1" applyFill="1" applyBorder="1" applyAlignment="1">
      <alignment horizontal="center" vertical="center" wrapText="1"/>
    </xf>
    <xf numFmtId="4" fontId="7" fillId="5" borderId="9" xfId="0" applyNumberFormat="1" applyFont="1" applyFill="1" applyBorder="1" applyAlignment="1">
      <alignment horizontal="right" vertical="center"/>
    </xf>
    <xf numFmtId="4" fontId="8" fillId="5" borderId="9" xfId="0" applyNumberFormat="1" applyFont="1" applyFill="1" applyBorder="1" applyAlignment="1">
      <alignment horizontal="right" vertical="center"/>
    </xf>
    <xf numFmtId="171" fontId="8" fillId="5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171" fontId="7" fillId="0" borderId="5" xfId="0" quotePrefix="1" applyNumberFormat="1" applyFont="1" applyFill="1" applyBorder="1" applyAlignment="1">
      <alignment horizontal="center" vertical="center"/>
    </xf>
    <xf numFmtId="0" fontId="17" fillId="2" borderId="5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righ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" fillId="3" borderId="5" xfId="3" applyFont="1" applyFill="1" applyBorder="1" applyAlignment="1">
      <alignment horizontal="center"/>
    </xf>
    <xf numFmtId="0" fontId="16" fillId="3" borderId="5" xfId="4" applyFont="1" applyFill="1" applyBorder="1"/>
    <xf numFmtId="171" fontId="15" fillId="3" borderId="5" xfId="4" applyNumberFormat="1" applyFont="1" applyFill="1" applyBorder="1"/>
    <xf numFmtId="0" fontId="2" fillId="0" borderId="0" xfId="3" applyFont="1" applyFill="1" applyAlignment="1">
      <alignment horizontal="center"/>
    </xf>
    <xf numFmtId="0" fontId="2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left"/>
    </xf>
    <xf numFmtId="0" fontId="11" fillId="0" borderId="0" xfId="3" applyFont="1" applyFill="1" applyAlignment="1">
      <alignment horizontal="center" vertical="center"/>
    </xf>
    <xf numFmtId="0" fontId="19" fillId="0" borderId="4" xfId="5" applyFont="1" applyFill="1" applyBorder="1" applyAlignment="1" applyProtection="1">
      <alignment horizontal="center" vertical="center"/>
    </xf>
    <xf numFmtId="0" fontId="19" fillId="0" borderId="3" xfId="5" applyFont="1" applyFill="1" applyBorder="1" applyAlignment="1" applyProtection="1">
      <alignment horizontal="center"/>
    </xf>
    <xf numFmtId="0" fontId="19" fillId="0" borderId="3" xfId="5" applyFont="1" applyFill="1" applyBorder="1" applyAlignment="1" applyProtection="1">
      <alignment horizontal="center" vertical="center"/>
    </xf>
    <xf numFmtId="0" fontId="19" fillId="0" borderId="3" xfId="5" applyNumberFormat="1" applyFont="1" applyFill="1" applyBorder="1" applyAlignment="1" applyProtection="1">
      <alignment horizontal="center" vertical="center"/>
    </xf>
    <xf numFmtId="0" fontId="4" fillId="6" borderId="1" xfId="5" applyFont="1" applyFill="1" applyBorder="1" applyAlignment="1" applyProtection="1">
      <alignment horizontal="center" vertical="center"/>
    </xf>
    <xf numFmtId="0" fontId="4" fillId="6" borderId="2" xfId="3" applyFont="1" applyFill="1" applyBorder="1" applyAlignment="1" applyProtection="1">
      <alignment horizontal="center" vertical="center" wrapText="1"/>
    </xf>
    <xf numFmtId="0" fontId="4" fillId="6" borderId="2" xfId="5" applyFont="1" applyFill="1" applyBorder="1" applyAlignment="1" applyProtection="1">
      <alignment horizontal="center" vertical="center" textRotation="90" wrapText="1"/>
    </xf>
    <xf numFmtId="0" fontId="4" fillId="6" borderId="2" xfId="5" applyFont="1" applyFill="1" applyBorder="1" applyAlignment="1" applyProtection="1">
      <alignment horizontal="center" vertical="center" wrapText="1"/>
    </xf>
    <xf numFmtId="4" fontId="4" fillId="6" borderId="2" xfId="5" applyNumberFormat="1" applyFont="1" applyFill="1" applyBorder="1" applyAlignment="1" applyProtection="1">
      <alignment horizontal="center" vertical="center" textRotation="90" wrapText="1"/>
    </xf>
    <xf numFmtId="0" fontId="20" fillId="0" borderId="0" xfId="3" applyFont="1" applyFill="1" applyAlignment="1">
      <alignment horizontal="right"/>
    </xf>
    <xf numFmtId="0" fontId="21" fillId="0" borderId="0" xfId="3" applyFont="1" applyFill="1" applyAlignment="1">
      <alignment horizontal="center" wrapText="1"/>
    </xf>
    <xf numFmtId="0" fontId="21" fillId="0" borderId="0" xfId="3" applyFont="1" applyFill="1" applyAlignment="1">
      <alignment horizontal="center"/>
    </xf>
    <xf numFmtId="0" fontId="15" fillId="3" borderId="15" xfId="4" applyFont="1" applyFill="1" applyBorder="1" applyAlignment="1">
      <alignment horizontal="right"/>
    </xf>
    <xf numFmtId="0" fontId="15" fillId="3" borderId="16" xfId="4" applyFont="1" applyFill="1" applyBorder="1" applyAlignment="1">
      <alignment horizontal="right"/>
    </xf>
    <xf numFmtId="0" fontId="15" fillId="3" borderId="17" xfId="4" applyFont="1" applyFill="1" applyBorder="1" applyAlignment="1">
      <alignment horizontal="right"/>
    </xf>
  </cellXfs>
  <cellStyles count="9">
    <cellStyle name="Dziesiętny 2" xfId="1"/>
    <cellStyle name="Dziesiętny 3" xfId="2"/>
    <cellStyle name="Normalny" xfId="0" builtinId="0"/>
    <cellStyle name="Normalny 2" xfId="3"/>
    <cellStyle name="Normalny 3" xfId="4"/>
    <cellStyle name="Normalny_wykaz 4b 2010" xfId="5"/>
    <cellStyle name="Walutowy" xfId="6" builtinId="4"/>
    <cellStyle name="Walutowy 2" xfId="7"/>
    <cellStyle name="Walutowy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0"/>
  <sheetViews>
    <sheetView tabSelected="1" topLeftCell="A151" zoomScaleNormal="100" zoomScaleSheetLayoutView="100" workbookViewId="0">
      <selection activeCell="L176" sqref="L176"/>
    </sheetView>
  </sheetViews>
  <sheetFormatPr defaultRowHeight="14.25"/>
  <cols>
    <col min="1" max="1" width="3.7109375" style="1" customWidth="1"/>
    <col min="2" max="2" width="28.28515625" style="2" customWidth="1"/>
    <col min="3" max="3" width="6" style="2" customWidth="1"/>
    <col min="4" max="4" width="32" style="1" customWidth="1"/>
    <col min="5" max="5" width="9.28515625" style="7" customWidth="1"/>
    <col min="6" max="7" width="11.140625" style="3" customWidth="1"/>
    <col min="8" max="8" width="9.28515625" style="54" customWidth="1"/>
    <col min="9" max="9" width="15.5703125" style="3" customWidth="1"/>
    <col min="10" max="11" width="9.140625" style="2"/>
    <col min="12" max="12" width="9.140625" style="2" customWidth="1"/>
    <col min="13" max="16384" width="9.140625" style="2"/>
  </cols>
  <sheetData>
    <row r="1" spans="1:9">
      <c r="B1" s="110" t="s">
        <v>87</v>
      </c>
      <c r="C1" s="110"/>
      <c r="D1" s="110"/>
      <c r="E1" s="110"/>
      <c r="F1" s="110"/>
      <c r="G1" s="110"/>
      <c r="H1" s="110"/>
      <c r="I1" s="110"/>
    </row>
    <row r="4" spans="1:9" ht="18">
      <c r="A4" s="97" t="s">
        <v>56</v>
      </c>
      <c r="B4" s="97"/>
      <c r="C4" s="97"/>
      <c r="D4" s="97"/>
      <c r="E4" s="97"/>
      <c r="F4" s="97"/>
      <c r="G4" s="97"/>
      <c r="H4" s="97"/>
      <c r="I4" s="97"/>
    </row>
    <row r="5" spans="1:9" ht="18.75" thickBot="1">
      <c r="A5" s="98" t="s">
        <v>88</v>
      </c>
      <c r="B5" s="98"/>
      <c r="C5" s="98"/>
      <c r="D5" s="98"/>
      <c r="E5" s="98"/>
      <c r="F5" s="98"/>
      <c r="G5" s="98"/>
      <c r="H5" s="98"/>
      <c r="I5" s="98"/>
    </row>
    <row r="6" spans="1:9" s="5" customFormat="1" ht="157.5" thickBot="1">
      <c r="A6" s="105" t="s">
        <v>0</v>
      </c>
      <c r="B6" s="106" t="s">
        <v>4</v>
      </c>
      <c r="C6" s="107" t="s">
        <v>1</v>
      </c>
      <c r="D6" s="108" t="s">
        <v>5</v>
      </c>
      <c r="E6" s="107" t="s">
        <v>8</v>
      </c>
      <c r="F6" s="108" t="s">
        <v>6</v>
      </c>
      <c r="G6" s="109" t="s">
        <v>89</v>
      </c>
      <c r="H6" s="109" t="s">
        <v>90</v>
      </c>
      <c r="I6" s="106" t="s">
        <v>91</v>
      </c>
    </row>
    <row r="7" spans="1:9" s="4" customFormat="1" ht="13.5" thickBot="1">
      <c r="A7" s="101">
        <v>1</v>
      </c>
      <c r="B7" s="102">
        <v>2</v>
      </c>
      <c r="C7" s="102">
        <v>3</v>
      </c>
      <c r="D7" s="102">
        <v>4</v>
      </c>
      <c r="E7" s="103">
        <v>5</v>
      </c>
      <c r="F7" s="103">
        <v>6</v>
      </c>
      <c r="G7" s="103">
        <v>7</v>
      </c>
      <c r="H7" s="104">
        <v>8</v>
      </c>
      <c r="I7" s="103">
        <v>9</v>
      </c>
    </row>
    <row r="8" spans="1:9" s="4" customFormat="1" ht="15.75" thickBot="1">
      <c r="A8" s="11"/>
      <c r="B8" s="26" t="s">
        <v>7</v>
      </c>
      <c r="C8" s="13"/>
      <c r="D8" s="13"/>
      <c r="E8" s="14"/>
      <c r="F8" s="55"/>
      <c r="G8" s="55"/>
      <c r="H8" s="51"/>
      <c r="I8" s="14"/>
    </row>
    <row r="9" spans="1:9" s="4" customFormat="1" ht="14.25" customHeight="1">
      <c r="A9" s="8">
        <v>1</v>
      </c>
      <c r="B9" s="15" t="s">
        <v>7</v>
      </c>
      <c r="C9" s="45">
        <v>1</v>
      </c>
      <c r="D9" s="15" t="s">
        <v>19</v>
      </c>
      <c r="E9" s="27" t="s">
        <v>2</v>
      </c>
      <c r="F9" s="31">
        <v>22929.33</v>
      </c>
      <c r="G9" s="18"/>
      <c r="H9" s="52"/>
      <c r="I9" s="34">
        <f>(F9*H9)</f>
        <v>0</v>
      </c>
    </row>
    <row r="10" spans="1:9" s="4" customFormat="1" ht="14.25" customHeight="1">
      <c r="A10" s="8">
        <f>A9+1</f>
        <v>2</v>
      </c>
      <c r="B10" s="15" t="s">
        <v>7</v>
      </c>
      <c r="C10" s="39">
        <v>2</v>
      </c>
      <c r="D10" s="15" t="s">
        <v>19</v>
      </c>
      <c r="E10" s="27" t="s">
        <v>2</v>
      </c>
      <c r="F10" s="30">
        <v>22346.04</v>
      </c>
      <c r="G10" s="30"/>
      <c r="H10" s="52"/>
      <c r="I10" s="34">
        <f t="shared" ref="I10:I48" si="0">(F10*H10)</f>
        <v>0</v>
      </c>
    </row>
    <row r="11" spans="1:9" s="4" customFormat="1" ht="14.25" customHeight="1">
      <c r="A11" s="8">
        <f t="shared" ref="A11:A48" si="1">A10+1</f>
        <v>3</v>
      </c>
      <c r="B11" s="15" t="s">
        <v>7</v>
      </c>
      <c r="C11" s="39">
        <v>3</v>
      </c>
      <c r="D11" s="15" t="s">
        <v>19</v>
      </c>
      <c r="E11" s="27" t="s">
        <v>2</v>
      </c>
      <c r="F11" s="30">
        <v>8582.64</v>
      </c>
      <c r="G11" s="30"/>
      <c r="H11" s="52"/>
      <c r="I11" s="34">
        <f t="shared" si="0"/>
        <v>0</v>
      </c>
    </row>
    <row r="12" spans="1:9" s="4" customFormat="1" ht="14.25" customHeight="1">
      <c r="A12" s="8">
        <f t="shared" si="1"/>
        <v>4</v>
      </c>
      <c r="B12" s="15" t="s">
        <v>7</v>
      </c>
      <c r="C12" s="39">
        <v>4</v>
      </c>
      <c r="D12" s="15" t="s">
        <v>19</v>
      </c>
      <c r="E12" s="27" t="s">
        <v>2</v>
      </c>
      <c r="F12" s="30">
        <v>5513.6</v>
      </c>
      <c r="G12" s="30"/>
      <c r="H12" s="52"/>
      <c r="I12" s="34">
        <f t="shared" si="0"/>
        <v>0</v>
      </c>
    </row>
    <row r="13" spans="1:9" s="4" customFormat="1" ht="14.25" customHeight="1">
      <c r="A13" s="8">
        <f t="shared" si="1"/>
        <v>5</v>
      </c>
      <c r="B13" s="15" t="s">
        <v>7</v>
      </c>
      <c r="C13" s="39">
        <v>5</v>
      </c>
      <c r="D13" s="15" t="s">
        <v>19</v>
      </c>
      <c r="E13" s="27" t="s">
        <v>2</v>
      </c>
      <c r="F13" s="30">
        <v>5690.21</v>
      </c>
      <c r="G13" s="30"/>
      <c r="H13" s="52"/>
      <c r="I13" s="34">
        <f t="shared" si="0"/>
        <v>0</v>
      </c>
    </row>
    <row r="14" spans="1:9" s="4" customFormat="1" ht="14.25" customHeight="1">
      <c r="A14" s="8">
        <f t="shared" si="1"/>
        <v>6</v>
      </c>
      <c r="B14" s="15" t="s">
        <v>7</v>
      </c>
      <c r="C14" s="39">
        <v>6</v>
      </c>
      <c r="D14" s="15" t="s">
        <v>19</v>
      </c>
      <c r="E14" s="27" t="s">
        <v>2</v>
      </c>
      <c r="F14" s="30">
        <v>2492.48</v>
      </c>
      <c r="G14" s="30"/>
      <c r="H14" s="52"/>
      <c r="I14" s="34">
        <f t="shared" si="0"/>
        <v>0</v>
      </c>
    </row>
    <row r="15" spans="1:9" s="4" customFormat="1" ht="14.25" customHeight="1">
      <c r="A15" s="8">
        <f t="shared" si="1"/>
        <v>7</v>
      </c>
      <c r="B15" s="15" t="s">
        <v>7</v>
      </c>
      <c r="C15" s="39">
        <v>7</v>
      </c>
      <c r="D15" s="15" t="s">
        <v>19</v>
      </c>
      <c r="E15" s="27" t="s">
        <v>2</v>
      </c>
      <c r="F15" s="30">
        <v>2638.09</v>
      </c>
      <c r="G15" s="30"/>
      <c r="H15" s="52"/>
      <c r="I15" s="34">
        <f t="shared" si="0"/>
        <v>0</v>
      </c>
    </row>
    <row r="16" spans="1:9" s="4" customFormat="1" ht="14.25" customHeight="1">
      <c r="A16" s="8">
        <f t="shared" si="1"/>
        <v>8</v>
      </c>
      <c r="B16" s="15" t="s">
        <v>7</v>
      </c>
      <c r="C16" s="38">
        <v>8</v>
      </c>
      <c r="D16" s="15" t="s">
        <v>19</v>
      </c>
      <c r="E16" s="27" t="s">
        <v>2</v>
      </c>
      <c r="F16" s="32">
        <v>296</v>
      </c>
      <c r="G16" s="32"/>
      <c r="H16" s="52"/>
      <c r="I16" s="34">
        <f t="shared" si="0"/>
        <v>0</v>
      </c>
    </row>
    <row r="17" spans="1:9" s="4" customFormat="1" ht="14.25" customHeight="1">
      <c r="A17" s="8">
        <f t="shared" si="1"/>
        <v>9</v>
      </c>
      <c r="B17" s="15" t="s">
        <v>7</v>
      </c>
      <c r="C17" s="38">
        <v>9</v>
      </c>
      <c r="D17" s="15" t="s">
        <v>19</v>
      </c>
      <c r="E17" s="27" t="s">
        <v>2</v>
      </c>
      <c r="F17" s="32">
        <v>8809.15</v>
      </c>
      <c r="G17" s="32"/>
      <c r="H17" s="52"/>
      <c r="I17" s="34">
        <f t="shared" si="0"/>
        <v>0</v>
      </c>
    </row>
    <row r="18" spans="1:9" s="4" customFormat="1" ht="14.25" customHeight="1">
      <c r="A18" s="8">
        <f t="shared" si="1"/>
        <v>10</v>
      </c>
      <c r="B18" s="15" t="s">
        <v>7</v>
      </c>
      <c r="C18" s="38">
        <v>10</v>
      </c>
      <c r="D18" s="15" t="s">
        <v>19</v>
      </c>
      <c r="E18" s="27" t="s">
        <v>2</v>
      </c>
      <c r="F18" s="32">
        <v>1766</v>
      </c>
      <c r="G18" s="32"/>
      <c r="H18" s="52"/>
      <c r="I18" s="34">
        <f t="shared" si="0"/>
        <v>0</v>
      </c>
    </row>
    <row r="19" spans="1:9" s="4" customFormat="1" ht="14.25" customHeight="1">
      <c r="A19" s="8">
        <f t="shared" si="1"/>
        <v>11</v>
      </c>
      <c r="B19" s="15" t="s">
        <v>7</v>
      </c>
      <c r="C19" s="38">
        <v>11</v>
      </c>
      <c r="D19" s="15" t="s">
        <v>19</v>
      </c>
      <c r="E19" s="27" t="s">
        <v>2</v>
      </c>
      <c r="F19" s="32">
        <v>682</v>
      </c>
      <c r="G19" s="32"/>
      <c r="H19" s="52"/>
      <c r="I19" s="34">
        <f t="shared" si="0"/>
        <v>0</v>
      </c>
    </row>
    <row r="20" spans="1:9" s="4" customFormat="1" ht="14.25" customHeight="1">
      <c r="A20" s="8">
        <f t="shared" si="1"/>
        <v>12</v>
      </c>
      <c r="B20" s="15" t="s">
        <v>7</v>
      </c>
      <c r="C20" s="38">
        <v>12</v>
      </c>
      <c r="D20" s="15" t="s">
        <v>19</v>
      </c>
      <c r="E20" s="27" t="s">
        <v>2</v>
      </c>
      <c r="F20" s="32">
        <v>1904</v>
      </c>
      <c r="G20" s="32"/>
      <c r="H20" s="52"/>
      <c r="I20" s="34">
        <f t="shared" si="0"/>
        <v>0</v>
      </c>
    </row>
    <row r="21" spans="1:9" s="4" customFormat="1" ht="14.25" customHeight="1">
      <c r="A21" s="8">
        <f t="shared" si="1"/>
        <v>13</v>
      </c>
      <c r="B21" s="15" t="s">
        <v>7</v>
      </c>
      <c r="C21" s="38">
        <v>14</v>
      </c>
      <c r="D21" s="15" t="s">
        <v>19</v>
      </c>
      <c r="E21" s="27" t="s">
        <v>2</v>
      </c>
      <c r="F21" s="32">
        <v>1690.89</v>
      </c>
      <c r="G21" s="32"/>
      <c r="H21" s="52"/>
      <c r="I21" s="34">
        <f t="shared" si="0"/>
        <v>0</v>
      </c>
    </row>
    <row r="22" spans="1:9" s="4" customFormat="1" ht="14.25" customHeight="1">
      <c r="A22" s="8">
        <f t="shared" si="1"/>
        <v>14</v>
      </c>
      <c r="B22" s="15" t="s">
        <v>7</v>
      </c>
      <c r="C22" s="38">
        <v>16</v>
      </c>
      <c r="D22" s="15" t="s">
        <v>19</v>
      </c>
      <c r="E22" s="27" t="s">
        <v>2</v>
      </c>
      <c r="F22" s="32">
        <v>2930</v>
      </c>
      <c r="G22" s="32"/>
      <c r="H22" s="52"/>
      <c r="I22" s="34">
        <f t="shared" si="0"/>
        <v>0</v>
      </c>
    </row>
    <row r="23" spans="1:9" s="4" customFormat="1" ht="14.25" customHeight="1">
      <c r="A23" s="8">
        <f t="shared" si="1"/>
        <v>15</v>
      </c>
      <c r="B23" s="15" t="s">
        <v>7</v>
      </c>
      <c r="C23" s="39">
        <v>19</v>
      </c>
      <c r="D23" s="15" t="s">
        <v>19</v>
      </c>
      <c r="E23" s="27" t="s">
        <v>2</v>
      </c>
      <c r="F23" s="30">
        <v>1054</v>
      </c>
      <c r="G23" s="30"/>
      <c r="H23" s="52"/>
      <c r="I23" s="34">
        <f t="shared" si="0"/>
        <v>0</v>
      </c>
    </row>
    <row r="24" spans="1:9" s="4" customFormat="1" ht="14.25" customHeight="1">
      <c r="A24" s="8">
        <f t="shared" si="1"/>
        <v>16</v>
      </c>
      <c r="B24" s="15" t="s">
        <v>7</v>
      </c>
      <c r="C24" s="39">
        <v>20</v>
      </c>
      <c r="D24" s="15" t="s">
        <v>19</v>
      </c>
      <c r="E24" s="27" t="s">
        <v>2</v>
      </c>
      <c r="F24" s="30">
        <v>49</v>
      </c>
      <c r="G24" s="30"/>
      <c r="H24" s="52"/>
      <c r="I24" s="34">
        <f t="shared" si="0"/>
        <v>0</v>
      </c>
    </row>
    <row r="25" spans="1:9" s="4" customFormat="1" ht="14.25" customHeight="1">
      <c r="A25" s="8">
        <f t="shared" si="1"/>
        <v>17</v>
      </c>
      <c r="B25" s="15" t="s">
        <v>7</v>
      </c>
      <c r="C25" s="39">
        <v>21</v>
      </c>
      <c r="D25" s="15" t="s">
        <v>19</v>
      </c>
      <c r="E25" s="27" t="s">
        <v>2</v>
      </c>
      <c r="F25" s="30">
        <v>5193.5600000000004</v>
      </c>
      <c r="G25" s="30"/>
      <c r="H25" s="52"/>
      <c r="I25" s="34">
        <f t="shared" si="0"/>
        <v>0</v>
      </c>
    </row>
    <row r="26" spans="1:9" s="4" customFormat="1" ht="14.25" customHeight="1">
      <c r="A26" s="8">
        <f t="shared" si="1"/>
        <v>18</v>
      </c>
      <c r="B26" s="15" t="s">
        <v>7</v>
      </c>
      <c r="C26" s="39">
        <v>22</v>
      </c>
      <c r="D26" s="15" t="s">
        <v>19</v>
      </c>
      <c r="E26" s="27" t="s">
        <v>2</v>
      </c>
      <c r="F26" s="30">
        <v>4921</v>
      </c>
      <c r="G26" s="30"/>
      <c r="H26" s="52"/>
      <c r="I26" s="34">
        <f t="shared" si="0"/>
        <v>0</v>
      </c>
    </row>
    <row r="27" spans="1:9" s="4" customFormat="1" ht="14.25" customHeight="1">
      <c r="A27" s="8">
        <f t="shared" si="1"/>
        <v>19</v>
      </c>
      <c r="B27" s="15" t="s">
        <v>7</v>
      </c>
      <c r="C27" s="39">
        <v>23</v>
      </c>
      <c r="D27" s="15" t="s">
        <v>19</v>
      </c>
      <c r="E27" s="27" t="s">
        <v>2</v>
      </c>
      <c r="F27" s="30">
        <v>3586</v>
      </c>
      <c r="G27" s="30"/>
      <c r="H27" s="52"/>
      <c r="I27" s="34">
        <f t="shared" si="0"/>
        <v>0</v>
      </c>
    </row>
    <row r="28" spans="1:9" s="4" customFormat="1" ht="14.25" customHeight="1">
      <c r="A28" s="8">
        <f t="shared" si="1"/>
        <v>20</v>
      </c>
      <c r="B28" s="15" t="s">
        <v>7</v>
      </c>
      <c r="C28" s="39">
        <v>24</v>
      </c>
      <c r="D28" s="15" t="s">
        <v>19</v>
      </c>
      <c r="E28" s="27" t="s">
        <v>2</v>
      </c>
      <c r="F28" s="30">
        <v>3586</v>
      </c>
      <c r="G28" s="30"/>
      <c r="H28" s="52"/>
      <c r="I28" s="34">
        <f t="shared" si="0"/>
        <v>0</v>
      </c>
    </row>
    <row r="29" spans="1:9" s="4" customFormat="1" ht="14.25" customHeight="1">
      <c r="A29" s="8">
        <f t="shared" si="1"/>
        <v>21</v>
      </c>
      <c r="B29" s="15" t="s">
        <v>7</v>
      </c>
      <c r="C29" s="39">
        <v>25</v>
      </c>
      <c r="D29" s="15" t="s">
        <v>19</v>
      </c>
      <c r="E29" s="27" t="s">
        <v>2</v>
      </c>
      <c r="F29" s="30">
        <v>94</v>
      </c>
      <c r="G29" s="30"/>
      <c r="H29" s="52"/>
      <c r="I29" s="34">
        <f t="shared" si="0"/>
        <v>0</v>
      </c>
    </row>
    <row r="30" spans="1:9" s="4" customFormat="1" ht="14.25" customHeight="1">
      <c r="A30" s="8">
        <f t="shared" si="1"/>
        <v>22</v>
      </c>
      <c r="B30" s="15" t="s">
        <v>7</v>
      </c>
      <c r="C30" s="39">
        <v>27</v>
      </c>
      <c r="D30" s="15" t="s">
        <v>19</v>
      </c>
      <c r="E30" s="27" t="s">
        <v>2</v>
      </c>
      <c r="F30" s="30">
        <v>76</v>
      </c>
      <c r="G30" s="30"/>
      <c r="H30" s="52"/>
      <c r="I30" s="34">
        <f t="shared" si="0"/>
        <v>0</v>
      </c>
    </row>
    <row r="31" spans="1:9" s="4" customFormat="1" ht="14.25" customHeight="1">
      <c r="A31" s="8">
        <f t="shared" si="1"/>
        <v>23</v>
      </c>
      <c r="B31" s="15" t="s">
        <v>7</v>
      </c>
      <c r="C31" s="39">
        <v>28</v>
      </c>
      <c r="D31" s="15" t="s">
        <v>19</v>
      </c>
      <c r="E31" s="27" t="s">
        <v>2</v>
      </c>
      <c r="F31" s="30">
        <v>2178.71</v>
      </c>
      <c r="G31" s="30"/>
      <c r="H31" s="52"/>
      <c r="I31" s="34">
        <f t="shared" si="0"/>
        <v>0</v>
      </c>
    </row>
    <row r="32" spans="1:9" s="4" customFormat="1" ht="14.25" customHeight="1">
      <c r="A32" s="8">
        <f t="shared" si="1"/>
        <v>24</v>
      </c>
      <c r="B32" s="15" t="s">
        <v>7</v>
      </c>
      <c r="C32" s="39">
        <v>29</v>
      </c>
      <c r="D32" s="15" t="s">
        <v>19</v>
      </c>
      <c r="E32" s="27" t="s">
        <v>2</v>
      </c>
      <c r="F32" s="30">
        <v>25</v>
      </c>
      <c r="G32" s="30"/>
      <c r="H32" s="52"/>
      <c r="I32" s="34">
        <f t="shared" si="0"/>
        <v>0</v>
      </c>
    </row>
    <row r="33" spans="1:14" s="4" customFormat="1" ht="27" customHeight="1">
      <c r="A33" s="8">
        <f t="shared" si="1"/>
        <v>25</v>
      </c>
      <c r="B33" s="15" t="s">
        <v>7</v>
      </c>
      <c r="C33" s="39">
        <v>30</v>
      </c>
      <c r="D33" s="15" t="s">
        <v>19</v>
      </c>
      <c r="E33" s="27" t="s">
        <v>2</v>
      </c>
      <c r="F33" s="30">
        <v>1140</v>
      </c>
      <c r="G33" s="30"/>
      <c r="H33" s="52"/>
      <c r="I33" s="34">
        <f t="shared" si="0"/>
        <v>0</v>
      </c>
      <c r="L33" s="15"/>
    </row>
    <row r="34" spans="1:14" s="4" customFormat="1" ht="27.75" customHeight="1">
      <c r="A34" s="8">
        <f t="shared" si="1"/>
        <v>26</v>
      </c>
      <c r="B34" s="15" t="s">
        <v>7</v>
      </c>
      <c r="C34" s="39">
        <v>31</v>
      </c>
      <c r="D34" s="15" t="s">
        <v>19</v>
      </c>
      <c r="E34" s="27" t="s">
        <v>2</v>
      </c>
      <c r="F34" s="30">
        <v>1672</v>
      </c>
      <c r="G34" s="30"/>
      <c r="H34" s="52"/>
      <c r="I34" s="34">
        <f t="shared" si="0"/>
        <v>0</v>
      </c>
    </row>
    <row r="35" spans="1:14" s="4" customFormat="1" ht="16.5" customHeight="1">
      <c r="A35" s="8">
        <f t="shared" si="1"/>
        <v>27</v>
      </c>
      <c r="B35" s="23" t="s">
        <v>7</v>
      </c>
      <c r="C35" s="38">
        <v>34</v>
      </c>
      <c r="D35" s="23" t="s">
        <v>10</v>
      </c>
      <c r="E35" s="27" t="s">
        <v>2</v>
      </c>
      <c r="F35" s="32">
        <v>329</v>
      </c>
      <c r="G35" s="32"/>
      <c r="H35" s="52"/>
      <c r="I35" s="34">
        <f t="shared" si="0"/>
        <v>0</v>
      </c>
    </row>
    <row r="36" spans="1:14" s="4" customFormat="1" ht="16.5" customHeight="1">
      <c r="A36" s="8">
        <f t="shared" si="1"/>
        <v>28</v>
      </c>
      <c r="B36" s="23" t="s">
        <v>7</v>
      </c>
      <c r="C36" s="38">
        <v>38</v>
      </c>
      <c r="D36" s="23" t="s">
        <v>10</v>
      </c>
      <c r="E36" s="27" t="s">
        <v>2</v>
      </c>
      <c r="F36" s="32">
        <v>25</v>
      </c>
      <c r="G36" s="32"/>
      <c r="H36" s="52"/>
      <c r="I36" s="34">
        <f t="shared" si="0"/>
        <v>0</v>
      </c>
    </row>
    <row r="37" spans="1:14" s="4" customFormat="1" ht="16.5" customHeight="1">
      <c r="A37" s="8">
        <f t="shared" si="1"/>
        <v>29</v>
      </c>
      <c r="B37" s="23" t="s">
        <v>7</v>
      </c>
      <c r="C37" s="38">
        <v>39</v>
      </c>
      <c r="D37" s="23" t="s">
        <v>10</v>
      </c>
      <c r="E37" s="27" t="s">
        <v>2</v>
      </c>
      <c r="F37" s="32">
        <v>25</v>
      </c>
      <c r="G37" s="32"/>
      <c r="H37" s="52"/>
      <c r="I37" s="34">
        <f t="shared" si="0"/>
        <v>0</v>
      </c>
    </row>
    <row r="38" spans="1:14" s="4" customFormat="1" ht="16.5" customHeight="1">
      <c r="A38" s="8">
        <f t="shared" si="1"/>
        <v>30</v>
      </c>
      <c r="B38" s="23" t="s">
        <v>7</v>
      </c>
      <c r="C38" s="38">
        <v>40</v>
      </c>
      <c r="D38" s="23" t="s">
        <v>10</v>
      </c>
      <c r="E38" s="27" t="s">
        <v>2</v>
      </c>
      <c r="F38" s="32">
        <v>25</v>
      </c>
      <c r="G38" s="32"/>
      <c r="H38" s="52"/>
      <c r="I38" s="34">
        <f t="shared" si="0"/>
        <v>0</v>
      </c>
    </row>
    <row r="39" spans="1:14" s="4" customFormat="1" ht="16.5" customHeight="1">
      <c r="A39" s="8">
        <f t="shared" si="1"/>
        <v>31</v>
      </c>
      <c r="B39" s="23" t="s">
        <v>7</v>
      </c>
      <c r="C39" s="38">
        <v>41</v>
      </c>
      <c r="D39" s="23" t="s">
        <v>10</v>
      </c>
      <c r="E39" s="27" t="s">
        <v>2</v>
      </c>
      <c r="F39" s="32">
        <v>15</v>
      </c>
      <c r="G39" s="32"/>
      <c r="H39" s="52"/>
      <c r="I39" s="34">
        <f t="shared" si="0"/>
        <v>0</v>
      </c>
    </row>
    <row r="40" spans="1:14" s="4" customFormat="1" ht="16.5" customHeight="1">
      <c r="A40" s="8">
        <f t="shared" si="1"/>
        <v>32</v>
      </c>
      <c r="B40" s="23" t="s">
        <v>7</v>
      </c>
      <c r="C40" s="38">
        <v>42</v>
      </c>
      <c r="D40" s="23" t="s">
        <v>10</v>
      </c>
      <c r="E40" s="27" t="s">
        <v>2</v>
      </c>
      <c r="F40" s="32">
        <v>15</v>
      </c>
      <c r="G40" s="32"/>
      <c r="H40" s="52"/>
      <c r="I40" s="34">
        <f t="shared" si="0"/>
        <v>0</v>
      </c>
    </row>
    <row r="41" spans="1:14" s="4" customFormat="1" ht="16.5" customHeight="1">
      <c r="A41" s="8">
        <f t="shared" si="1"/>
        <v>33</v>
      </c>
      <c r="B41" s="23" t="s">
        <v>7</v>
      </c>
      <c r="C41" s="38">
        <v>43</v>
      </c>
      <c r="D41" s="23" t="s">
        <v>10</v>
      </c>
      <c r="E41" s="27" t="s">
        <v>2</v>
      </c>
      <c r="F41" s="32">
        <v>5</v>
      </c>
      <c r="G41" s="32"/>
      <c r="H41" s="52"/>
      <c r="I41" s="34">
        <f t="shared" si="0"/>
        <v>0</v>
      </c>
    </row>
    <row r="42" spans="1:14" s="4" customFormat="1" ht="26.25" customHeight="1">
      <c r="A42" s="8">
        <f t="shared" si="1"/>
        <v>34</v>
      </c>
      <c r="B42" s="23" t="s">
        <v>7</v>
      </c>
      <c r="C42" s="38">
        <v>45</v>
      </c>
      <c r="D42" s="23" t="s">
        <v>10</v>
      </c>
      <c r="E42" s="27" t="s">
        <v>2</v>
      </c>
      <c r="F42" s="32">
        <v>12</v>
      </c>
      <c r="G42" s="32"/>
      <c r="H42" s="52"/>
      <c r="I42" s="34">
        <f t="shared" si="0"/>
        <v>0</v>
      </c>
    </row>
    <row r="43" spans="1:14" s="4" customFormat="1" ht="27.75" customHeight="1">
      <c r="A43" s="8">
        <f t="shared" si="1"/>
        <v>35</v>
      </c>
      <c r="B43" s="23" t="s">
        <v>7</v>
      </c>
      <c r="C43" s="46">
        <v>46</v>
      </c>
      <c r="D43" s="23" t="s">
        <v>65</v>
      </c>
      <c r="E43" s="27" t="s">
        <v>58</v>
      </c>
      <c r="F43" s="33">
        <v>1</v>
      </c>
      <c r="G43" s="33"/>
      <c r="H43" s="52"/>
      <c r="I43" s="34">
        <f t="shared" si="0"/>
        <v>0</v>
      </c>
    </row>
    <row r="44" spans="1:14" s="4" customFormat="1" ht="23.25" customHeight="1">
      <c r="A44" s="8">
        <f t="shared" si="1"/>
        <v>36</v>
      </c>
      <c r="B44" s="23" t="s">
        <v>7</v>
      </c>
      <c r="C44" s="38">
        <v>47</v>
      </c>
      <c r="D44" s="23" t="s">
        <v>19</v>
      </c>
      <c r="E44" s="27" t="s">
        <v>2</v>
      </c>
      <c r="F44" s="32">
        <v>101.8</v>
      </c>
      <c r="G44" s="32"/>
      <c r="H44" s="52"/>
      <c r="I44" s="34">
        <f t="shared" si="0"/>
        <v>0</v>
      </c>
    </row>
    <row r="45" spans="1:14" s="4" customFormat="1" ht="32.25" customHeight="1">
      <c r="A45" s="8">
        <f t="shared" si="1"/>
        <v>37</v>
      </c>
      <c r="B45" s="23" t="s">
        <v>7</v>
      </c>
      <c r="C45" s="38">
        <v>48</v>
      </c>
      <c r="D45" s="23" t="s">
        <v>64</v>
      </c>
      <c r="E45" s="27" t="s">
        <v>58</v>
      </c>
      <c r="F45" s="32">
        <v>1</v>
      </c>
      <c r="G45" s="32"/>
      <c r="H45" s="52"/>
      <c r="I45" s="34">
        <f t="shared" si="0"/>
        <v>0</v>
      </c>
      <c r="N45" s="50"/>
    </row>
    <row r="46" spans="1:14" s="4" customFormat="1" ht="25.5" customHeight="1">
      <c r="A46" s="8">
        <f t="shared" si="1"/>
        <v>38</v>
      </c>
      <c r="B46" s="23" t="s">
        <v>7</v>
      </c>
      <c r="C46" s="38">
        <v>49</v>
      </c>
      <c r="D46" s="23" t="s">
        <v>10</v>
      </c>
      <c r="E46" s="27" t="s">
        <v>2</v>
      </c>
      <c r="F46" s="32">
        <v>25</v>
      </c>
      <c r="G46" s="32"/>
      <c r="H46" s="52"/>
      <c r="I46" s="34">
        <f t="shared" si="0"/>
        <v>0</v>
      </c>
    </row>
    <row r="47" spans="1:14" s="4" customFormat="1" ht="30" customHeight="1">
      <c r="A47" s="8">
        <f t="shared" si="1"/>
        <v>39</v>
      </c>
      <c r="B47" s="23" t="s">
        <v>7</v>
      </c>
      <c r="C47" s="38">
        <v>50</v>
      </c>
      <c r="D47" s="23" t="s">
        <v>10</v>
      </c>
      <c r="E47" s="27" t="s">
        <v>2</v>
      </c>
      <c r="F47" s="32">
        <v>25</v>
      </c>
      <c r="G47" s="32"/>
      <c r="H47" s="52"/>
      <c r="I47" s="34">
        <f t="shared" si="0"/>
        <v>0</v>
      </c>
    </row>
    <row r="48" spans="1:14" s="4" customFormat="1" ht="24" customHeight="1">
      <c r="A48" s="8">
        <f t="shared" si="1"/>
        <v>40</v>
      </c>
      <c r="B48" s="23" t="s">
        <v>7</v>
      </c>
      <c r="C48" s="38">
        <v>51</v>
      </c>
      <c r="D48" s="23" t="s">
        <v>19</v>
      </c>
      <c r="E48" s="27" t="s">
        <v>2</v>
      </c>
      <c r="F48" s="32">
        <v>644</v>
      </c>
      <c r="G48" s="32"/>
      <c r="H48" s="52"/>
      <c r="I48" s="34">
        <f t="shared" si="0"/>
        <v>0</v>
      </c>
    </row>
    <row r="49" spans="1:9" s="10" customFormat="1" ht="25.5" customHeight="1" thickBot="1">
      <c r="A49" s="65"/>
      <c r="B49" s="66" t="s">
        <v>21</v>
      </c>
      <c r="C49" s="67"/>
      <c r="D49" s="68"/>
      <c r="E49" s="69"/>
      <c r="F49" s="70"/>
      <c r="G49" s="70"/>
      <c r="H49" s="71"/>
      <c r="I49" s="72">
        <f>SUM(I9:I48)</f>
        <v>0</v>
      </c>
    </row>
    <row r="50" spans="1:9" s="4" customFormat="1" ht="14.25" customHeight="1">
      <c r="A50" s="8">
        <v>1</v>
      </c>
      <c r="B50" s="15" t="s">
        <v>7</v>
      </c>
      <c r="C50" s="15"/>
      <c r="D50" s="15" t="s">
        <v>11</v>
      </c>
      <c r="E50" s="27" t="s">
        <v>3</v>
      </c>
      <c r="F50" s="28">
        <f>12388.1-F51</f>
        <v>4963.1000000000004</v>
      </c>
      <c r="G50" s="28"/>
      <c r="H50" s="52"/>
      <c r="I50" s="34">
        <f>(F50*H50)</f>
        <v>0</v>
      </c>
    </row>
    <row r="51" spans="1:9" s="4" customFormat="1" ht="14.25" customHeight="1">
      <c r="A51" s="8">
        <f>A50+1</f>
        <v>2</v>
      </c>
      <c r="B51" s="15" t="s">
        <v>7</v>
      </c>
      <c r="C51" s="15"/>
      <c r="D51" s="15" t="s">
        <v>68</v>
      </c>
      <c r="E51" s="27" t="s">
        <v>3</v>
      </c>
      <c r="F51" s="28">
        <v>7425</v>
      </c>
      <c r="G51" s="28"/>
      <c r="H51" s="52"/>
      <c r="I51" s="34">
        <f>(F51*H51)</f>
        <v>0</v>
      </c>
    </row>
    <row r="52" spans="1:9" s="10" customFormat="1" ht="14.25" customHeight="1">
      <c r="A52" s="8">
        <f>A51+1</f>
        <v>3</v>
      </c>
      <c r="B52" s="15" t="s">
        <v>7</v>
      </c>
      <c r="C52" s="23"/>
      <c r="D52" s="23" t="s">
        <v>69</v>
      </c>
      <c r="E52" s="91" t="s">
        <v>2</v>
      </c>
      <c r="F52" s="28">
        <v>74.62</v>
      </c>
      <c r="G52" s="28"/>
      <c r="H52" s="92"/>
      <c r="I52" s="35">
        <f>(F52*H52)</f>
        <v>0</v>
      </c>
    </row>
    <row r="53" spans="1:9" s="4" customFormat="1" ht="14.25" customHeight="1">
      <c r="A53" s="8">
        <f>A52+1</f>
        <v>4</v>
      </c>
      <c r="B53" s="15" t="s">
        <v>7</v>
      </c>
      <c r="C53" s="15"/>
      <c r="D53" s="15" t="s">
        <v>12</v>
      </c>
      <c r="E53" s="15" t="s">
        <v>3</v>
      </c>
      <c r="F53" s="28">
        <v>9680.25</v>
      </c>
      <c r="G53" s="28"/>
      <c r="H53" s="52"/>
      <c r="I53" s="34">
        <f t="shared" ref="I53:I65" si="2">(F53*H53)</f>
        <v>0</v>
      </c>
    </row>
    <row r="54" spans="1:9" s="4" customFormat="1" ht="14.25" customHeight="1">
      <c r="A54" s="8">
        <f>A53+1</f>
        <v>5</v>
      </c>
      <c r="B54" s="15" t="s">
        <v>7</v>
      </c>
      <c r="C54" s="15"/>
      <c r="D54" s="15" t="s">
        <v>26</v>
      </c>
      <c r="E54" s="15" t="s">
        <v>3</v>
      </c>
      <c r="F54" s="28">
        <v>897</v>
      </c>
      <c r="G54" s="28"/>
      <c r="H54" s="52"/>
      <c r="I54" s="34">
        <f t="shared" si="2"/>
        <v>0</v>
      </c>
    </row>
    <row r="55" spans="1:9" s="4" customFormat="1" ht="14.25" customHeight="1">
      <c r="A55" s="8">
        <f>A54+1</f>
        <v>6</v>
      </c>
      <c r="B55" s="15" t="s">
        <v>7</v>
      </c>
      <c r="C55" s="15"/>
      <c r="D55" s="15" t="s">
        <v>13</v>
      </c>
      <c r="E55" s="15" t="s">
        <v>9</v>
      </c>
      <c r="F55" s="28">
        <v>1292</v>
      </c>
      <c r="G55" s="28"/>
      <c r="H55" s="52"/>
      <c r="I55" s="34">
        <f t="shared" si="2"/>
        <v>0</v>
      </c>
    </row>
    <row r="56" spans="1:9" s="4" customFormat="1" ht="14.25" customHeight="1">
      <c r="A56" s="8">
        <f t="shared" ref="A56:A65" si="3">A55+1</f>
        <v>7</v>
      </c>
      <c r="B56" s="15" t="s">
        <v>7</v>
      </c>
      <c r="C56" s="15"/>
      <c r="D56" s="15" t="s">
        <v>54</v>
      </c>
      <c r="E56" s="15" t="s">
        <v>9</v>
      </c>
      <c r="F56" s="28">
        <v>1756</v>
      </c>
      <c r="G56" s="28"/>
      <c r="H56" s="52"/>
      <c r="I56" s="34">
        <f t="shared" si="2"/>
        <v>0</v>
      </c>
    </row>
    <row r="57" spans="1:9" s="4" customFormat="1" ht="14.25" customHeight="1">
      <c r="A57" s="8">
        <f t="shared" si="3"/>
        <v>8</v>
      </c>
      <c r="B57" s="15" t="s">
        <v>7</v>
      </c>
      <c r="C57" s="15"/>
      <c r="D57" s="15" t="s">
        <v>14</v>
      </c>
      <c r="E57" s="15" t="s">
        <v>9</v>
      </c>
      <c r="F57" s="28">
        <v>1098.2</v>
      </c>
      <c r="G57" s="28"/>
      <c r="H57" s="52"/>
      <c r="I57" s="34">
        <f t="shared" si="2"/>
        <v>0</v>
      </c>
    </row>
    <row r="58" spans="1:9" s="4" customFormat="1" ht="14.25" customHeight="1">
      <c r="A58" s="8">
        <f t="shared" si="3"/>
        <v>9</v>
      </c>
      <c r="B58" s="15" t="s">
        <v>7</v>
      </c>
      <c r="C58" s="15"/>
      <c r="D58" s="15" t="s">
        <v>60</v>
      </c>
      <c r="E58" s="15" t="s">
        <v>9</v>
      </c>
      <c r="F58" s="62">
        <v>865</v>
      </c>
      <c r="G58" s="62"/>
      <c r="H58" s="52"/>
      <c r="I58" s="34">
        <f t="shared" si="2"/>
        <v>0</v>
      </c>
    </row>
    <row r="59" spans="1:9" s="4" customFormat="1" ht="14.25" customHeight="1">
      <c r="A59" s="8">
        <f t="shared" si="3"/>
        <v>10</v>
      </c>
      <c r="B59" s="15" t="s">
        <v>7</v>
      </c>
      <c r="C59" s="15"/>
      <c r="D59" s="15" t="s">
        <v>15</v>
      </c>
      <c r="E59" s="15" t="s">
        <v>9</v>
      </c>
      <c r="F59" s="28">
        <v>1568.15</v>
      </c>
      <c r="G59" s="28"/>
      <c r="H59" s="52"/>
      <c r="I59" s="34">
        <f t="shared" si="2"/>
        <v>0</v>
      </c>
    </row>
    <row r="60" spans="1:9" s="4" customFormat="1" ht="14.25" customHeight="1">
      <c r="A60" s="8">
        <f t="shared" si="3"/>
        <v>11</v>
      </c>
      <c r="B60" s="15" t="s">
        <v>7</v>
      </c>
      <c r="C60" s="15"/>
      <c r="D60" s="15" t="s">
        <v>16</v>
      </c>
      <c r="E60" s="15" t="s">
        <v>9</v>
      </c>
      <c r="F60" s="28">
        <v>477</v>
      </c>
      <c r="G60" s="28"/>
      <c r="H60" s="52"/>
      <c r="I60" s="34">
        <f t="shared" si="2"/>
        <v>0</v>
      </c>
    </row>
    <row r="61" spans="1:9" s="4" customFormat="1" ht="14.25" customHeight="1">
      <c r="A61" s="8">
        <f t="shared" si="3"/>
        <v>12</v>
      </c>
      <c r="B61" s="15" t="s">
        <v>7</v>
      </c>
      <c r="C61" s="15"/>
      <c r="D61" s="15" t="s">
        <v>17</v>
      </c>
      <c r="E61" s="15" t="s">
        <v>9</v>
      </c>
      <c r="F61" s="28">
        <v>2105.75</v>
      </c>
      <c r="G61" s="28"/>
      <c r="H61" s="52"/>
      <c r="I61" s="34">
        <f t="shared" si="2"/>
        <v>0</v>
      </c>
    </row>
    <row r="62" spans="1:9" s="4" customFormat="1" ht="14.25" customHeight="1">
      <c r="A62" s="8">
        <f t="shared" si="3"/>
        <v>13</v>
      </c>
      <c r="B62" s="15" t="s">
        <v>7</v>
      </c>
      <c r="C62" s="15"/>
      <c r="D62" s="15" t="s">
        <v>18</v>
      </c>
      <c r="E62" s="15" t="s">
        <v>9</v>
      </c>
      <c r="F62" s="28">
        <v>1765</v>
      </c>
      <c r="G62" s="28"/>
      <c r="H62" s="52"/>
      <c r="I62" s="34">
        <f t="shared" si="2"/>
        <v>0</v>
      </c>
    </row>
    <row r="63" spans="1:9" s="4" customFormat="1" ht="14.25" customHeight="1">
      <c r="A63" s="8">
        <f t="shared" si="3"/>
        <v>14</v>
      </c>
      <c r="B63" s="15" t="s">
        <v>7</v>
      </c>
      <c r="C63" s="15"/>
      <c r="D63" s="88" t="s">
        <v>70</v>
      </c>
      <c r="E63" s="15" t="s">
        <v>2</v>
      </c>
      <c r="F63" s="28">
        <v>1.38</v>
      </c>
      <c r="G63" s="28"/>
      <c r="H63" s="52"/>
      <c r="I63" s="34">
        <f t="shared" si="2"/>
        <v>0</v>
      </c>
    </row>
    <row r="64" spans="1:9" s="4" customFormat="1" ht="14.25" customHeight="1">
      <c r="A64" s="8">
        <f t="shared" si="3"/>
        <v>15</v>
      </c>
      <c r="B64" s="15" t="s">
        <v>7</v>
      </c>
      <c r="C64" s="15"/>
      <c r="D64" s="88" t="s">
        <v>71</v>
      </c>
      <c r="E64" s="15" t="s">
        <v>58</v>
      </c>
      <c r="F64" s="28">
        <v>1</v>
      </c>
      <c r="G64" s="28"/>
      <c r="H64" s="52"/>
      <c r="I64" s="34">
        <f t="shared" si="2"/>
        <v>0</v>
      </c>
    </row>
    <row r="65" spans="1:12" s="4" customFormat="1" ht="14.25" customHeight="1">
      <c r="A65" s="8">
        <f t="shared" si="3"/>
        <v>16</v>
      </c>
      <c r="B65" s="15" t="s">
        <v>7</v>
      </c>
      <c r="C65" s="15"/>
      <c r="D65" s="88" t="s">
        <v>72</v>
      </c>
      <c r="E65" s="15" t="s">
        <v>58</v>
      </c>
      <c r="F65" s="28">
        <v>1</v>
      </c>
      <c r="G65" s="28"/>
      <c r="H65" s="52"/>
      <c r="I65" s="34">
        <f t="shared" si="2"/>
        <v>0</v>
      </c>
    </row>
    <row r="66" spans="1:12" s="4" customFormat="1" ht="15" customHeight="1">
      <c r="A66" s="43"/>
      <c r="B66" s="66" t="s">
        <v>21</v>
      </c>
      <c r="C66" s="69"/>
      <c r="D66" s="69"/>
      <c r="E66" s="69"/>
      <c r="F66" s="73"/>
      <c r="G66" s="73"/>
      <c r="H66" s="71"/>
      <c r="I66" s="72">
        <f>SUM(I50:I62)</f>
        <v>0</v>
      </c>
      <c r="L66" s="6"/>
    </row>
    <row r="67" spans="1:12" s="4" customFormat="1" ht="15" customHeight="1">
      <c r="A67" s="9"/>
      <c r="B67" s="26" t="s">
        <v>20</v>
      </c>
      <c r="C67" s="15"/>
      <c r="D67" s="16"/>
      <c r="E67" s="16"/>
      <c r="F67" s="56"/>
      <c r="G67" s="56"/>
      <c r="H67" s="52"/>
      <c r="I67" s="34"/>
      <c r="L67" s="6"/>
    </row>
    <row r="68" spans="1:12" s="4" customFormat="1" ht="15" customHeight="1">
      <c r="A68" s="9">
        <v>1</v>
      </c>
      <c r="B68" s="15" t="s">
        <v>20</v>
      </c>
      <c r="C68" s="15">
        <v>1</v>
      </c>
      <c r="D68" s="15" t="s">
        <v>19</v>
      </c>
      <c r="E68" s="15" t="s">
        <v>2</v>
      </c>
      <c r="F68" s="30">
        <v>4215</v>
      </c>
      <c r="G68" s="30"/>
      <c r="H68" s="52"/>
      <c r="I68" s="34">
        <f>(F68*H68)</f>
        <v>0</v>
      </c>
      <c r="L68" s="6"/>
    </row>
    <row r="69" spans="1:12" s="4" customFormat="1" ht="15" customHeight="1">
      <c r="A69" s="9">
        <f>A68+1</f>
        <v>2</v>
      </c>
      <c r="B69" s="15" t="s">
        <v>20</v>
      </c>
      <c r="C69" s="15">
        <v>2</v>
      </c>
      <c r="D69" s="15" t="s">
        <v>19</v>
      </c>
      <c r="E69" s="15" t="s">
        <v>2</v>
      </c>
      <c r="F69" s="30">
        <v>252</v>
      </c>
      <c r="G69" s="30"/>
      <c r="H69" s="52"/>
      <c r="I69" s="34">
        <f>(F69*H69)</f>
        <v>0</v>
      </c>
    </row>
    <row r="70" spans="1:12" s="4" customFormat="1" ht="15" customHeight="1">
      <c r="A70" s="74"/>
      <c r="B70" s="66" t="s">
        <v>21</v>
      </c>
      <c r="C70" s="75"/>
      <c r="D70" s="76"/>
      <c r="E70" s="77"/>
      <c r="F70" s="78"/>
      <c r="G70" s="78"/>
      <c r="H70" s="71"/>
      <c r="I70" s="72">
        <f>SUM(I68:I69)</f>
        <v>0</v>
      </c>
      <c r="J70" s="29"/>
    </row>
    <row r="71" spans="1:12" s="4" customFormat="1" ht="15" customHeight="1">
      <c r="A71" s="9">
        <v>1</v>
      </c>
      <c r="B71" s="15" t="s">
        <v>20</v>
      </c>
      <c r="C71" s="12"/>
      <c r="D71" s="15" t="s">
        <v>11</v>
      </c>
      <c r="E71" s="17" t="s">
        <v>3</v>
      </c>
      <c r="F71" s="18">
        <v>350.95</v>
      </c>
      <c r="G71" s="18"/>
      <c r="H71" s="52"/>
      <c r="I71" s="34">
        <f t="shared" ref="I71:I77" si="4">(F71*H71)</f>
        <v>0</v>
      </c>
    </row>
    <row r="72" spans="1:12" s="4" customFormat="1" ht="15" customHeight="1">
      <c r="A72" s="9">
        <f t="shared" ref="A72:A77" si="5">A71+1</f>
        <v>2</v>
      </c>
      <c r="B72" s="15" t="s">
        <v>20</v>
      </c>
      <c r="C72" s="12"/>
      <c r="D72" s="15" t="s">
        <v>12</v>
      </c>
      <c r="E72" s="17" t="s">
        <v>3</v>
      </c>
      <c r="F72" s="18">
        <v>52.16</v>
      </c>
      <c r="G72" s="18"/>
      <c r="H72" s="52"/>
      <c r="I72" s="34">
        <f t="shared" si="4"/>
        <v>0</v>
      </c>
    </row>
    <row r="73" spans="1:12" s="4" customFormat="1" ht="15" customHeight="1">
      <c r="A73" s="9">
        <f t="shared" si="5"/>
        <v>3</v>
      </c>
      <c r="B73" s="15" t="s">
        <v>20</v>
      </c>
      <c r="C73" s="12"/>
      <c r="D73" s="15" t="s">
        <v>26</v>
      </c>
      <c r="E73" s="17" t="s">
        <v>3</v>
      </c>
      <c r="F73" s="18">
        <v>74</v>
      </c>
      <c r="G73" s="18"/>
      <c r="H73" s="52"/>
      <c r="I73" s="34">
        <f t="shared" si="4"/>
        <v>0</v>
      </c>
    </row>
    <row r="74" spans="1:12" s="4" customFormat="1" ht="15" customHeight="1">
      <c r="A74" s="9">
        <f t="shared" si="5"/>
        <v>4</v>
      </c>
      <c r="B74" s="15" t="s">
        <v>20</v>
      </c>
      <c r="C74" s="12"/>
      <c r="D74" s="15" t="s">
        <v>13</v>
      </c>
      <c r="E74" s="17" t="s">
        <v>9</v>
      </c>
      <c r="F74" s="18">
        <v>192</v>
      </c>
      <c r="G74" s="18"/>
      <c r="H74" s="52"/>
      <c r="I74" s="34">
        <f t="shared" si="4"/>
        <v>0</v>
      </c>
    </row>
    <row r="75" spans="1:12" s="4" customFormat="1" ht="15" customHeight="1">
      <c r="A75" s="9">
        <f t="shared" si="5"/>
        <v>5</v>
      </c>
      <c r="B75" s="15" t="s">
        <v>20</v>
      </c>
      <c r="C75" s="12"/>
      <c r="D75" s="59" t="s">
        <v>22</v>
      </c>
      <c r="E75" s="17" t="s">
        <v>9</v>
      </c>
      <c r="F75" s="18">
        <v>30</v>
      </c>
      <c r="G75" s="18"/>
      <c r="H75" s="52"/>
      <c r="I75" s="34">
        <f t="shared" si="4"/>
        <v>0</v>
      </c>
    </row>
    <row r="76" spans="1:12" s="4" customFormat="1" ht="15" customHeight="1">
      <c r="A76" s="9">
        <f t="shared" si="5"/>
        <v>6</v>
      </c>
      <c r="B76" s="15" t="s">
        <v>20</v>
      </c>
      <c r="C76" s="12"/>
      <c r="D76" s="59" t="s">
        <v>23</v>
      </c>
      <c r="E76" s="17" t="s">
        <v>9</v>
      </c>
      <c r="F76" s="18">
        <v>50</v>
      </c>
      <c r="G76" s="18"/>
      <c r="H76" s="52"/>
      <c r="I76" s="34">
        <f t="shared" si="4"/>
        <v>0</v>
      </c>
    </row>
    <row r="77" spans="1:12" s="4" customFormat="1" ht="15" customHeight="1">
      <c r="A77" s="9">
        <f t="shared" si="5"/>
        <v>7</v>
      </c>
      <c r="B77" s="15" t="s">
        <v>20</v>
      </c>
      <c r="C77" s="12"/>
      <c r="D77" s="59" t="s">
        <v>70</v>
      </c>
      <c r="E77" s="93" t="s">
        <v>2</v>
      </c>
      <c r="F77" s="18">
        <v>1.1499999999999999</v>
      </c>
      <c r="G77" s="18"/>
      <c r="H77" s="52"/>
      <c r="I77" s="34">
        <f t="shared" si="4"/>
        <v>0</v>
      </c>
    </row>
    <row r="78" spans="1:12" s="4" customFormat="1" ht="15" customHeight="1">
      <c r="A78" s="43"/>
      <c r="B78" s="66" t="s">
        <v>21</v>
      </c>
      <c r="C78" s="75"/>
      <c r="D78" s="76"/>
      <c r="E78" s="77"/>
      <c r="F78" s="78"/>
      <c r="G78" s="78"/>
      <c r="H78" s="71"/>
      <c r="I78" s="72">
        <f>SUM(I71:I76)</f>
        <v>0</v>
      </c>
    </row>
    <row r="79" spans="1:12" s="4" customFormat="1" ht="15" customHeight="1">
      <c r="A79" s="9"/>
      <c r="B79" s="26" t="s">
        <v>24</v>
      </c>
      <c r="C79" s="12"/>
      <c r="D79" s="59"/>
      <c r="E79" s="17"/>
      <c r="F79" s="57"/>
      <c r="G79" s="57"/>
      <c r="H79" s="52"/>
      <c r="I79" s="34"/>
    </row>
    <row r="80" spans="1:12" s="4" customFormat="1" ht="15" customHeight="1">
      <c r="A80" s="9">
        <v>1</v>
      </c>
      <c r="B80" s="15" t="s">
        <v>24</v>
      </c>
      <c r="C80" s="15">
        <v>1</v>
      </c>
      <c r="D80" s="15" t="s">
        <v>19</v>
      </c>
      <c r="E80" s="17" t="s">
        <v>2</v>
      </c>
      <c r="F80" s="18">
        <v>1986</v>
      </c>
      <c r="G80" s="18"/>
      <c r="H80" s="52"/>
      <c r="I80" s="34">
        <f>(F80*H80)</f>
        <v>0</v>
      </c>
    </row>
    <row r="81" spans="1:9" s="4" customFormat="1" ht="15" customHeight="1">
      <c r="A81" s="74"/>
      <c r="B81" s="66" t="s">
        <v>55</v>
      </c>
      <c r="C81" s="75"/>
      <c r="D81" s="76"/>
      <c r="E81" s="77"/>
      <c r="F81" s="78"/>
      <c r="G81" s="78"/>
      <c r="H81" s="71"/>
      <c r="I81" s="72">
        <f>I80</f>
        <v>0</v>
      </c>
    </row>
    <row r="82" spans="1:9" s="4" customFormat="1" ht="15" customHeight="1">
      <c r="A82" s="9">
        <v>1</v>
      </c>
      <c r="B82" s="15" t="s">
        <v>24</v>
      </c>
      <c r="C82" s="12"/>
      <c r="D82" s="59" t="s">
        <v>25</v>
      </c>
      <c r="E82" s="17" t="s">
        <v>9</v>
      </c>
      <c r="F82" s="18">
        <v>148</v>
      </c>
      <c r="G82" s="18"/>
      <c r="H82" s="52"/>
      <c r="I82" s="35">
        <f>(F82*H82)</f>
        <v>0</v>
      </c>
    </row>
    <row r="83" spans="1:9" s="4" customFormat="1" ht="15" customHeight="1">
      <c r="A83" s="9">
        <f>A82+1</f>
        <v>2</v>
      </c>
      <c r="B83" s="15" t="s">
        <v>24</v>
      </c>
      <c r="C83" s="12"/>
      <c r="D83" s="15" t="s">
        <v>26</v>
      </c>
      <c r="E83" s="17" t="s">
        <v>3</v>
      </c>
      <c r="F83" s="18">
        <v>73</v>
      </c>
      <c r="G83" s="18"/>
      <c r="H83" s="52"/>
      <c r="I83" s="35">
        <f>(F83*H83)</f>
        <v>0</v>
      </c>
    </row>
    <row r="84" spans="1:9" s="4" customFormat="1" ht="15" customHeight="1">
      <c r="A84" s="74"/>
      <c r="B84" s="66" t="s">
        <v>21</v>
      </c>
      <c r="C84" s="75"/>
      <c r="D84" s="76"/>
      <c r="E84" s="77"/>
      <c r="F84" s="78"/>
      <c r="G84" s="78"/>
      <c r="H84" s="71"/>
      <c r="I84" s="72">
        <f>SUM(I82:I83)</f>
        <v>0</v>
      </c>
    </row>
    <row r="85" spans="1:9" s="4" customFormat="1" ht="15" customHeight="1">
      <c r="A85" s="9"/>
      <c r="B85" s="26" t="s">
        <v>27</v>
      </c>
      <c r="C85" s="16"/>
      <c r="D85" s="60"/>
      <c r="E85" s="19"/>
      <c r="F85" s="58"/>
      <c r="G85" s="58"/>
      <c r="H85" s="52"/>
      <c r="I85" s="35"/>
    </row>
    <row r="86" spans="1:9" s="4" customFormat="1" ht="15" customHeight="1">
      <c r="A86" s="22">
        <v>1</v>
      </c>
      <c r="B86" s="23" t="s">
        <v>57</v>
      </c>
      <c r="C86" s="40" t="s">
        <v>28</v>
      </c>
      <c r="D86" s="23" t="s">
        <v>10</v>
      </c>
      <c r="E86" s="23" t="s">
        <v>2</v>
      </c>
      <c r="F86" s="32">
        <v>5855</v>
      </c>
      <c r="G86" s="32"/>
      <c r="H86" s="52"/>
      <c r="I86" s="35">
        <f>(F86*H86)</f>
        <v>0</v>
      </c>
    </row>
    <row r="87" spans="1:9" s="4" customFormat="1" ht="15" customHeight="1">
      <c r="A87" s="22">
        <f>A86+1</f>
        <v>2</v>
      </c>
      <c r="B87" s="23" t="s">
        <v>57</v>
      </c>
      <c r="C87" s="40" t="s">
        <v>29</v>
      </c>
      <c r="D87" s="23" t="s">
        <v>10</v>
      </c>
      <c r="E87" s="23" t="s">
        <v>2</v>
      </c>
      <c r="F87" s="32">
        <v>3264</v>
      </c>
      <c r="G87" s="32"/>
      <c r="H87" s="52"/>
      <c r="I87" s="35">
        <f t="shared" ref="I87:I95" si="6">(F87*H87)</f>
        <v>0</v>
      </c>
    </row>
    <row r="88" spans="1:9" s="4" customFormat="1" ht="15" customHeight="1">
      <c r="A88" s="22">
        <f t="shared" ref="A88:A96" si="7">A87+1</f>
        <v>3</v>
      </c>
      <c r="B88" s="23" t="s">
        <v>57</v>
      </c>
      <c r="C88" s="40" t="s">
        <v>30</v>
      </c>
      <c r="D88" s="23" t="s">
        <v>10</v>
      </c>
      <c r="E88" s="23" t="s">
        <v>2</v>
      </c>
      <c r="F88" s="32">
        <v>3264</v>
      </c>
      <c r="G88" s="32"/>
      <c r="H88" s="52"/>
      <c r="I88" s="35">
        <f t="shared" si="6"/>
        <v>0</v>
      </c>
    </row>
    <row r="89" spans="1:9" s="4" customFormat="1" ht="15" customHeight="1">
      <c r="A89" s="22">
        <f>A88+1</f>
        <v>4</v>
      </c>
      <c r="B89" s="23" t="s">
        <v>57</v>
      </c>
      <c r="C89" s="40" t="s">
        <v>31</v>
      </c>
      <c r="D89" s="23" t="s">
        <v>10</v>
      </c>
      <c r="E89" s="23" t="s">
        <v>2</v>
      </c>
      <c r="F89" s="32">
        <v>249</v>
      </c>
      <c r="G89" s="32"/>
      <c r="H89" s="52"/>
      <c r="I89" s="35">
        <f t="shared" si="6"/>
        <v>0</v>
      </c>
    </row>
    <row r="90" spans="1:9" s="4" customFormat="1" ht="15" customHeight="1">
      <c r="A90" s="22">
        <f t="shared" si="7"/>
        <v>5</v>
      </c>
      <c r="B90" s="23" t="s">
        <v>57</v>
      </c>
      <c r="C90" s="40" t="s">
        <v>32</v>
      </c>
      <c r="D90" s="23" t="s">
        <v>10</v>
      </c>
      <c r="E90" s="23" t="s">
        <v>2</v>
      </c>
      <c r="F90" s="32">
        <v>249</v>
      </c>
      <c r="G90" s="32"/>
      <c r="H90" s="52"/>
      <c r="I90" s="35">
        <f t="shared" si="6"/>
        <v>0</v>
      </c>
    </row>
    <row r="91" spans="1:9" s="4" customFormat="1" ht="15" customHeight="1">
      <c r="A91" s="22">
        <f t="shared" si="7"/>
        <v>6</v>
      </c>
      <c r="B91" s="23" t="s">
        <v>57</v>
      </c>
      <c r="C91" s="40" t="s">
        <v>33</v>
      </c>
      <c r="D91" s="23" t="s">
        <v>10</v>
      </c>
      <c r="E91" s="23" t="s">
        <v>2</v>
      </c>
      <c r="F91" s="32">
        <v>1783</v>
      </c>
      <c r="G91" s="32"/>
      <c r="H91" s="52"/>
      <c r="I91" s="35">
        <f t="shared" si="6"/>
        <v>0</v>
      </c>
    </row>
    <row r="92" spans="1:9" s="4" customFormat="1" ht="26.25" customHeight="1">
      <c r="A92" s="22">
        <f t="shared" si="7"/>
        <v>7</v>
      </c>
      <c r="B92" s="23" t="s">
        <v>57</v>
      </c>
      <c r="C92" s="40" t="s">
        <v>34</v>
      </c>
      <c r="D92" s="44" t="s">
        <v>62</v>
      </c>
      <c r="E92" s="23" t="s">
        <v>58</v>
      </c>
      <c r="F92" s="32">
        <v>1</v>
      </c>
      <c r="G92" s="32"/>
      <c r="H92" s="52"/>
      <c r="I92" s="35">
        <f t="shared" si="6"/>
        <v>0</v>
      </c>
    </row>
    <row r="93" spans="1:9" s="4" customFormat="1" ht="30" customHeight="1">
      <c r="A93" s="22">
        <f t="shared" si="7"/>
        <v>8</v>
      </c>
      <c r="B93" s="23" t="s">
        <v>57</v>
      </c>
      <c r="C93" s="40" t="s">
        <v>35</v>
      </c>
      <c r="D93" s="23" t="s">
        <v>63</v>
      </c>
      <c r="E93" s="23" t="s">
        <v>58</v>
      </c>
      <c r="F93" s="32">
        <v>1</v>
      </c>
      <c r="G93" s="32"/>
      <c r="H93" s="52"/>
      <c r="I93" s="35">
        <f t="shared" si="6"/>
        <v>0</v>
      </c>
    </row>
    <row r="94" spans="1:9" s="4" customFormat="1" ht="30" customHeight="1">
      <c r="A94" s="22">
        <f t="shared" si="7"/>
        <v>9</v>
      </c>
      <c r="B94" s="23" t="s">
        <v>57</v>
      </c>
      <c r="C94" s="40" t="s">
        <v>36</v>
      </c>
      <c r="D94" s="23" t="s">
        <v>10</v>
      </c>
      <c r="E94" s="23" t="s">
        <v>2</v>
      </c>
      <c r="F94" s="32">
        <v>50</v>
      </c>
      <c r="G94" s="32"/>
      <c r="H94" s="52"/>
      <c r="I94" s="35">
        <f t="shared" si="6"/>
        <v>0</v>
      </c>
    </row>
    <row r="95" spans="1:9" s="4" customFormat="1" ht="15" customHeight="1">
      <c r="A95" s="22">
        <f t="shared" si="7"/>
        <v>10</v>
      </c>
      <c r="B95" s="23" t="s">
        <v>57</v>
      </c>
      <c r="C95" s="42" t="s">
        <v>37</v>
      </c>
      <c r="D95" s="23" t="s">
        <v>19</v>
      </c>
      <c r="E95" s="23" t="s">
        <v>2</v>
      </c>
      <c r="F95" s="30">
        <v>36</v>
      </c>
      <c r="G95" s="30"/>
      <c r="H95" s="52"/>
      <c r="I95" s="35">
        <f t="shared" si="6"/>
        <v>0</v>
      </c>
    </row>
    <row r="96" spans="1:9" s="4" customFormat="1" ht="15" customHeight="1">
      <c r="A96" s="22">
        <f t="shared" si="7"/>
        <v>11</v>
      </c>
      <c r="B96" s="15" t="s">
        <v>57</v>
      </c>
      <c r="C96" s="63" t="s">
        <v>59</v>
      </c>
      <c r="D96" s="15" t="s">
        <v>19</v>
      </c>
      <c r="E96" s="17" t="s">
        <v>2</v>
      </c>
      <c r="F96" s="64">
        <v>3624.17</v>
      </c>
      <c r="G96" s="64"/>
      <c r="H96" s="52"/>
      <c r="I96" s="34">
        <f>F96*H96</f>
        <v>0</v>
      </c>
    </row>
    <row r="97" spans="1:9" s="4" customFormat="1" ht="15" customHeight="1">
      <c r="A97" s="74"/>
      <c r="B97" s="66" t="s">
        <v>21</v>
      </c>
      <c r="C97" s="79"/>
      <c r="D97" s="80"/>
      <c r="E97" s="77"/>
      <c r="F97" s="81"/>
      <c r="G97" s="81"/>
      <c r="H97" s="71"/>
      <c r="I97" s="82">
        <f>SUM(I86:I96)</f>
        <v>0</v>
      </c>
    </row>
    <row r="98" spans="1:9" s="4" customFormat="1" ht="15" customHeight="1">
      <c r="A98" s="9">
        <v>1</v>
      </c>
      <c r="B98" s="23" t="s">
        <v>57</v>
      </c>
      <c r="C98" s="20"/>
      <c r="D98" s="15" t="s">
        <v>11</v>
      </c>
      <c r="E98" s="17" t="s">
        <v>3</v>
      </c>
      <c r="F98" s="21">
        <v>2039</v>
      </c>
      <c r="G98" s="21"/>
      <c r="H98" s="52"/>
      <c r="I98" s="36">
        <f>(F98*H98)</f>
        <v>0</v>
      </c>
    </row>
    <row r="99" spans="1:9" s="4" customFormat="1" ht="15" customHeight="1">
      <c r="A99" s="9">
        <f t="shared" ref="A99:A113" si="8">A98+1</f>
        <v>2</v>
      </c>
      <c r="B99" s="23" t="s">
        <v>57</v>
      </c>
      <c r="C99" s="20"/>
      <c r="D99" s="15" t="s">
        <v>12</v>
      </c>
      <c r="E99" s="17" t="s">
        <v>3</v>
      </c>
      <c r="F99" s="21">
        <v>4912</v>
      </c>
      <c r="G99" s="21"/>
      <c r="H99" s="52"/>
      <c r="I99" s="36">
        <f t="shared" ref="I99:I113" si="9">(F99*H99)</f>
        <v>0</v>
      </c>
    </row>
    <row r="100" spans="1:9" s="4" customFormat="1" ht="15" customHeight="1">
      <c r="A100" s="9">
        <f t="shared" si="8"/>
        <v>3</v>
      </c>
      <c r="B100" s="23" t="s">
        <v>57</v>
      </c>
      <c r="C100" s="20"/>
      <c r="D100" s="15" t="s">
        <v>26</v>
      </c>
      <c r="E100" s="17" t="s">
        <v>3</v>
      </c>
      <c r="F100" s="21">
        <v>149</v>
      </c>
      <c r="G100" s="21"/>
      <c r="H100" s="52"/>
      <c r="I100" s="36">
        <f t="shared" si="9"/>
        <v>0</v>
      </c>
    </row>
    <row r="101" spans="1:9" s="4" customFormat="1" ht="15" customHeight="1">
      <c r="A101" s="9">
        <f t="shared" si="8"/>
        <v>4</v>
      </c>
      <c r="B101" s="23" t="s">
        <v>57</v>
      </c>
      <c r="C101" s="20"/>
      <c r="D101" s="61" t="s">
        <v>13</v>
      </c>
      <c r="E101" s="17" t="s">
        <v>9</v>
      </c>
      <c r="F101" s="21">
        <v>1150</v>
      </c>
      <c r="G101" s="21"/>
      <c r="H101" s="52"/>
      <c r="I101" s="36">
        <f t="shared" si="9"/>
        <v>0</v>
      </c>
    </row>
    <row r="102" spans="1:9" s="4" customFormat="1" ht="15" customHeight="1">
      <c r="A102" s="9">
        <f t="shared" si="8"/>
        <v>5</v>
      </c>
      <c r="B102" s="23" t="s">
        <v>57</v>
      </c>
      <c r="C102" s="20"/>
      <c r="D102" s="61" t="s">
        <v>38</v>
      </c>
      <c r="E102" s="17" t="s">
        <v>9</v>
      </c>
      <c r="F102" s="21">
        <v>228</v>
      </c>
      <c r="G102" s="21"/>
      <c r="H102" s="52"/>
      <c r="I102" s="36">
        <f t="shared" si="9"/>
        <v>0</v>
      </c>
    </row>
    <row r="103" spans="1:9" s="4" customFormat="1" ht="15" customHeight="1">
      <c r="A103" s="9">
        <f t="shared" si="8"/>
        <v>6</v>
      </c>
      <c r="B103" s="23" t="s">
        <v>57</v>
      </c>
      <c r="C103" s="20"/>
      <c r="D103" s="61" t="s">
        <v>15</v>
      </c>
      <c r="E103" s="17" t="s">
        <v>9</v>
      </c>
      <c r="F103" s="21">
        <v>864.69</v>
      </c>
      <c r="G103" s="21"/>
      <c r="H103" s="52"/>
      <c r="I103" s="36">
        <f t="shared" si="9"/>
        <v>0</v>
      </c>
    </row>
    <row r="104" spans="1:9" s="4" customFormat="1" ht="15" customHeight="1">
      <c r="A104" s="9">
        <f t="shared" si="8"/>
        <v>7</v>
      </c>
      <c r="B104" s="23" t="s">
        <v>57</v>
      </c>
      <c r="C104" s="20"/>
      <c r="D104" s="61" t="s">
        <v>39</v>
      </c>
      <c r="E104" s="17" t="s">
        <v>9</v>
      </c>
      <c r="F104" s="21">
        <v>3498</v>
      </c>
      <c r="G104" s="21"/>
      <c r="H104" s="52"/>
      <c r="I104" s="36">
        <f t="shared" si="9"/>
        <v>0</v>
      </c>
    </row>
    <row r="105" spans="1:9" s="4" customFormat="1" ht="15" customHeight="1">
      <c r="A105" s="9">
        <f t="shared" si="8"/>
        <v>8</v>
      </c>
      <c r="B105" s="23" t="s">
        <v>57</v>
      </c>
      <c r="C105" s="20"/>
      <c r="D105" s="61" t="s">
        <v>73</v>
      </c>
      <c r="E105" s="93" t="s">
        <v>74</v>
      </c>
      <c r="F105" s="21">
        <v>1</v>
      </c>
      <c r="G105" s="21"/>
      <c r="H105" s="52"/>
      <c r="I105" s="36">
        <f t="shared" si="9"/>
        <v>0</v>
      </c>
    </row>
    <row r="106" spans="1:9" s="4" customFormat="1" ht="15" customHeight="1">
      <c r="A106" s="9">
        <f t="shared" si="8"/>
        <v>9</v>
      </c>
      <c r="B106" s="23" t="s">
        <v>57</v>
      </c>
      <c r="C106" s="20"/>
      <c r="D106" s="61" t="s">
        <v>73</v>
      </c>
      <c r="E106" s="93" t="s">
        <v>58</v>
      </c>
      <c r="F106" s="21">
        <v>3</v>
      </c>
      <c r="G106" s="21"/>
      <c r="H106" s="52"/>
      <c r="I106" s="36">
        <f t="shared" si="9"/>
        <v>0</v>
      </c>
    </row>
    <row r="107" spans="1:9" s="4" customFormat="1" ht="15" customHeight="1">
      <c r="A107" s="9">
        <f t="shared" si="8"/>
        <v>10</v>
      </c>
      <c r="B107" s="23" t="s">
        <v>57</v>
      </c>
      <c r="C107" s="20"/>
      <c r="D107" s="61" t="s">
        <v>75</v>
      </c>
      <c r="E107" s="93" t="s">
        <v>74</v>
      </c>
      <c r="F107" s="21">
        <v>1</v>
      </c>
      <c r="G107" s="21"/>
      <c r="H107" s="52"/>
      <c r="I107" s="36">
        <f t="shared" si="9"/>
        <v>0</v>
      </c>
    </row>
    <row r="108" spans="1:9" s="4" customFormat="1" ht="15" customHeight="1">
      <c r="A108" s="9">
        <f t="shared" si="8"/>
        <v>11</v>
      </c>
      <c r="B108" s="23" t="s">
        <v>57</v>
      </c>
      <c r="C108" s="20"/>
      <c r="D108" s="61" t="s">
        <v>76</v>
      </c>
      <c r="E108" s="93" t="s">
        <v>74</v>
      </c>
      <c r="F108" s="21">
        <v>1</v>
      </c>
      <c r="G108" s="21"/>
      <c r="H108" s="52"/>
      <c r="I108" s="36">
        <f t="shared" si="9"/>
        <v>0</v>
      </c>
    </row>
    <row r="109" spans="1:9" s="4" customFormat="1" ht="15" customHeight="1">
      <c r="A109" s="9">
        <f t="shared" si="8"/>
        <v>12</v>
      </c>
      <c r="B109" s="23" t="s">
        <v>57</v>
      </c>
      <c r="C109" s="20"/>
      <c r="D109" s="61" t="s">
        <v>76</v>
      </c>
      <c r="E109" s="93" t="s">
        <v>58</v>
      </c>
      <c r="F109" s="21">
        <v>1</v>
      </c>
      <c r="G109" s="21"/>
      <c r="H109" s="52"/>
      <c r="I109" s="36">
        <f t="shared" si="9"/>
        <v>0</v>
      </c>
    </row>
    <row r="110" spans="1:9" s="4" customFormat="1" ht="15" customHeight="1">
      <c r="A110" s="9">
        <f t="shared" si="8"/>
        <v>13</v>
      </c>
      <c r="B110" s="23" t="s">
        <v>57</v>
      </c>
      <c r="C110" s="20"/>
      <c r="D110" s="61" t="s">
        <v>77</v>
      </c>
      <c r="E110" s="93" t="s">
        <v>58</v>
      </c>
      <c r="F110" s="21">
        <v>1</v>
      </c>
      <c r="G110" s="21"/>
      <c r="H110" s="52"/>
      <c r="I110" s="36">
        <f t="shared" si="9"/>
        <v>0</v>
      </c>
    </row>
    <row r="111" spans="1:9" s="4" customFormat="1" ht="15" customHeight="1">
      <c r="A111" s="9">
        <f t="shared" si="8"/>
        <v>14</v>
      </c>
      <c r="B111" s="23" t="s">
        <v>57</v>
      </c>
      <c r="C111" s="20"/>
      <c r="D111" s="61" t="s">
        <v>78</v>
      </c>
      <c r="E111" s="93" t="s">
        <v>79</v>
      </c>
      <c r="F111" s="21">
        <v>376.2</v>
      </c>
      <c r="G111" s="21"/>
      <c r="H111" s="52"/>
      <c r="I111" s="36">
        <f t="shared" si="9"/>
        <v>0</v>
      </c>
    </row>
    <row r="112" spans="1:9" s="4" customFormat="1" ht="15" customHeight="1">
      <c r="A112" s="9">
        <f t="shared" si="8"/>
        <v>15</v>
      </c>
      <c r="B112" s="23" t="s">
        <v>57</v>
      </c>
      <c r="C112" s="20"/>
      <c r="D112" s="61" t="s">
        <v>80</v>
      </c>
      <c r="E112" s="93" t="s">
        <v>2</v>
      </c>
      <c r="F112" s="21">
        <v>100</v>
      </c>
      <c r="G112" s="21"/>
      <c r="H112" s="52"/>
      <c r="I112" s="36">
        <f t="shared" si="9"/>
        <v>0</v>
      </c>
    </row>
    <row r="113" spans="1:9" s="4" customFormat="1" ht="15" customHeight="1">
      <c r="A113" s="9">
        <f t="shared" si="8"/>
        <v>16</v>
      </c>
      <c r="B113" s="23" t="s">
        <v>57</v>
      </c>
      <c r="C113" s="20"/>
      <c r="D113" s="61" t="s">
        <v>81</v>
      </c>
      <c r="E113" s="93" t="s">
        <v>74</v>
      </c>
      <c r="F113" s="21">
        <v>1</v>
      </c>
      <c r="G113" s="21"/>
      <c r="H113" s="52"/>
      <c r="I113" s="36">
        <f t="shared" si="9"/>
        <v>0</v>
      </c>
    </row>
    <row r="114" spans="1:9" s="4" customFormat="1" ht="15" customHeight="1">
      <c r="A114" s="74"/>
      <c r="B114" s="66" t="s">
        <v>21</v>
      </c>
      <c r="C114" s="83"/>
      <c r="D114" s="84"/>
      <c r="E114" s="77"/>
      <c r="F114" s="85"/>
      <c r="G114" s="85"/>
      <c r="H114" s="71"/>
      <c r="I114" s="82">
        <f>SUM(I98:I104)</f>
        <v>0</v>
      </c>
    </row>
    <row r="115" spans="1:9" s="4" customFormat="1" ht="15" customHeight="1">
      <c r="A115" s="9"/>
      <c r="B115" s="26" t="s">
        <v>40</v>
      </c>
      <c r="C115" s="25"/>
      <c r="D115" s="61"/>
      <c r="E115" s="19"/>
      <c r="F115" s="21"/>
      <c r="G115" s="21"/>
      <c r="H115" s="52"/>
      <c r="I115" s="36"/>
    </row>
    <row r="116" spans="1:9" s="4" customFormat="1" ht="21.75" customHeight="1">
      <c r="A116" s="9">
        <v>1</v>
      </c>
      <c r="B116" s="15" t="s">
        <v>40</v>
      </c>
      <c r="C116" s="39">
        <v>1</v>
      </c>
      <c r="D116" s="15" t="s">
        <v>19</v>
      </c>
      <c r="E116" s="15" t="s">
        <v>2</v>
      </c>
      <c r="F116" s="30">
        <v>13418</v>
      </c>
      <c r="G116" s="30"/>
      <c r="H116" s="52"/>
      <c r="I116" s="36">
        <f>(F116*H116)</f>
        <v>0</v>
      </c>
    </row>
    <row r="117" spans="1:9" s="4" customFormat="1" ht="21.75" customHeight="1">
      <c r="A117" s="9">
        <f>A116+1</f>
        <v>2</v>
      </c>
      <c r="B117" s="15" t="s">
        <v>40</v>
      </c>
      <c r="C117" s="38">
        <v>2</v>
      </c>
      <c r="D117" s="15" t="s">
        <v>19</v>
      </c>
      <c r="E117" s="15" t="s">
        <v>2</v>
      </c>
      <c r="F117" s="32">
        <v>1100</v>
      </c>
      <c r="G117" s="32"/>
      <c r="H117" s="52"/>
      <c r="I117" s="36">
        <f t="shared" ref="I117:I160" si="10">(F117*H117)</f>
        <v>0</v>
      </c>
    </row>
    <row r="118" spans="1:9" s="4" customFormat="1" ht="21.75" customHeight="1">
      <c r="A118" s="9">
        <f t="shared" ref="A118:A160" si="11">A117+1</f>
        <v>3</v>
      </c>
      <c r="B118" s="15" t="s">
        <v>40</v>
      </c>
      <c r="C118" s="38">
        <v>4</v>
      </c>
      <c r="D118" s="15" t="s">
        <v>19</v>
      </c>
      <c r="E118" s="15" t="s">
        <v>2</v>
      </c>
      <c r="F118" s="32">
        <v>958</v>
      </c>
      <c r="G118" s="32"/>
      <c r="H118" s="52"/>
      <c r="I118" s="36">
        <f t="shared" si="10"/>
        <v>0</v>
      </c>
    </row>
    <row r="119" spans="1:9" s="4" customFormat="1" ht="21.75" customHeight="1">
      <c r="A119" s="9">
        <f t="shared" si="11"/>
        <v>4</v>
      </c>
      <c r="B119" s="15" t="s">
        <v>40</v>
      </c>
      <c r="C119" s="38">
        <v>5</v>
      </c>
      <c r="D119" s="15" t="s">
        <v>19</v>
      </c>
      <c r="E119" s="15" t="s">
        <v>2</v>
      </c>
      <c r="F119" s="32">
        <v>786</v>
      </c>
      <c r="G119" s="32"/>
      <c r="H119" s="52"/>
      <c r="I119" s="36">
        <f t="shared" si="10"/>
        <v>0</v>
      </c>
    </row>
    <row r="120" spans="1:9" s="4" customFormat="1" ht="27.75" customHeight="1">
      <c r="A120" s="9">
        <f t="shared" si="11"/>
        <v>5</v>
      </c>
      <c r="B120" s="15" t="s">
        <v>40</v>
      </c>
      <c r="C120" s="38">
        <v>6</v>
      </c>
      <c r="D120" s="15" t="s">
        <v>19</v>
      </c>
      <c r="E120" s="15" t="s">
        <v>2</v>
      </c>
      <c r="F120" s="32">
        <v>1830</v>
      </c>
      <c r="G120" s="32"/>
      <c r="H120" s="52"/>
      <c r="I120" s="36">
        <f t="shared" si="10"/>
        <v>0</v>
      </c>
    </row>
    <row r="121" spans="1:9" s="4" customFormat="1" ht="27.75" customHeight="1">
      <c r="A121" s="9">
        <f t="shared" si="11"/>
        <v>6</v>
      </c>
      <c r="B121" s="15" t="s">
        <v>40</v>
      </c>
      <c r="C121" s="38">
        <v>7</v>
      </c>
      <c r="D121" s="15" t="s">
        <v>19</v>
      </c>
      <c r="E121" s="15" t="s">
        <v>2</v>
      </c>
      <c r="F121" s="32">
        <v>630</v>
      </c>
      <c r="G121" s="32"/>
      <c r="H121" s="52"/>
      <c r="I121" s="36">
        <f t="shared" si="10"/>
        <v>0</v>
      </c>
    </row>
    <row r="122" spans="1:9" s="4" customFormat="1" ht="27.75" customHeight="1">
      <c r="A122" s="9">
        <f t="shared" si="11"/>
        <v>7</v>
      </c>
      <c r="B122" s="15" t="s">
        <v>40</v>
      </c>
      <c r="C122" s="38">
        <v>8</v>
      </c>
      <c r="D122" s="15" t="s">
        <v>19</v>
      </c>
      <c r="E122" s="15" t="s">
        <v>2</v>
      </c>
      <c r="F122" s="32">
        <v>187</v>
      </c>
      <c r="G122" s="32"/>
      <c r="H122" s="52"/>
      <c r="I122" s="36">
        <f t="shared" si="10"/>
        <v>0</v>
      </c>
    </row>
    <row r="123" spans="1:9" s="4" customFormat="1" ht="21.75" customHeight="1">
      <c r="A123" s="9">
        <f t="shared" si="11"/>
        <v>8</v>
      </c>
      <c r="B123" s="15" t="s">
        <v>40</v>
      </c>
      <c r="C123" s="38">
        <v>9</v>
      </c>
      <c r="D123" s="23" t="s">
        <v>53</v>
      </c>
      <c r="E123" s="15" t="s">
        <v>2</v>
      </c>
      <c r="F123" s="32">
        <v>761</v>
      </c>
      <c r="G123" s="32"/>
      <c r="H123" s="52"/>
      <c r="I123" s="36">
        <f t="shared" si="10"/>
        <v>0</v>
      </c>
    </row>
    <row r="124" spans="1:9" s="4" customFormat="1" ht="21.75" customHeight="1">
      <c r="A124" s="9">
        <f t="shared" si="11"/>
        <v>9</v>
      </c>
      <c r="B124" s="15" t="s">
        <v>40</v>
      </c>
      <c r="C124" s="38">
        <v>10</v>
      </c>
      <c r="D124" s="15" t="s">
        <v>19</v>
      </c>
      <c r="E124" s="15" t="s">
        <v>2</v>
      </c>
      <c r="F124" s="32">
        <v>4627</v>
      </c>
      <c r="G124" s="32"/>
      <c r="H124" s="52"/>
      <c r="I124" s="36">
        <f t="shared" si="10"/>
        <v>0</v>
      </c>
    </row>
    <row r="125" spans="1:9" s="4" customFormat="1" ht="21.75" customHeight="1">
      <c r="A125" s="9">
        <f t="shared" si="11"/>
        <v>10</v>
      </c>
      <c r="B125" s="15" t="s">
        <v>40</v>
      </c>
      <c r="C125" s="38">
        <v>13</v>
      </c>
      <c r="D125" s="15" t="s">
        <v>19</v>
      </c>
      <c r="E125" s="15" t="s">
        <v>2</v>
      </c>
      <c r="F125" s="32">
        <v>4743</v>
      </c>
      <c r="G125" s="32"/>
      <c r="H125" s="52"/>
      <c r="I125" s="36">
        <f t="shared" si="10"/>
        <v>0</v>
      </c>
    </row>
    <row r="126" spans="1:9" s="4" customFormat="1" ht="21.75" customHeight="1">
      <c r="A126" s="9">
        <f t="shared" si="11"/>
        <v>11</v>
      </c>
      <c r="B126" s="15" t="s">
        <v>40</v>
      </c>
      <c r="C126" s="38">
        <v>14</v>
      </c>
      <c r="D126" s="15" t="s">
        <v>19</v>
      </c>
      <c r="E126" s="15" t="s">
        <v>2</v>
      </c>
      <c r="F126" s="32">
        <v>4743</v>
      </c>
      <c r="G126" s="32"/>
      <c r="H126" s="52"/>
      <c r="I126" s="36">
        <f t="shared" si="10"/>
        <v>0</v>
      </c>
    </row>
    <row r="127" spans="1:9" s="4" customFormat="1" ht="21.75" customHeight="1">
      <c r="A127" s="9">
        <f t="shared" si="11"/>
        <v>12</v>
      </c>
      <c r="B127" s="88" t="s">
        <v>40</v>
      </c>
      <c r="C127" s="38">
        <v>15</v>
      </c>
      <c r="D127" s="88" t="s">
        <v>10</v>
      </c>
      <c r="E127" s="88" t="s">
        <v>2</v>
      </c>
      <c r="F127" s="32">
        <v>3805</v>
      </c>
      <c r="G127" s="32"/>
      <c r="H127" s="89"/>
      <c r="I127" s="90">
        <f t="shared" si="10"/>
        <v>0</v>
      </c>
    </row>
    <row r="128" spans="1:9" s="4" customFormat="1" ht="21.75" customHeight="1">
      <c r="A128" s="9">
        <f t="shared" si="11"/>
        <v>13</v>
      </c>
      <c r="B128" s="15" t="s">
        <v>40</v>
      </c>
      <c r="C128" s="38">
        <v>16</v>
      </c>
      <c r="D128" s="15" t="s">
        <v>10</v>
      </c>
      <c r="E128" s="15" t="s">
        <v>2</v>
      </c>
      <c r="F128" s="32">
        <v>3805</v>
      </c>
      <c r="G128" s="32"/>
      <c r="H128" s="52"/>
      <c r="I128" s="36">
        <f t="shared" si="10"/>
        <v>0</v>
      </c>
    </row>
    <row r="129" spans="1:9" s="4" customFormat="1" ht="21.75" customHeight="1">
      <c r="A129" s="9">
        <f t="shared" si="11"/>
        <v>14</v>
      </c>
      <c r="B129" s="15" t="s">
        <v>40</v>
      </c>
      <c r="C129" s="38">
        <v>17</v>
      </c>
      <c r="D129" s="15" t="s">
        <v>10</v>
      </c>
      <c r="E129" s="15" t="s">
        <v>2</v>
      </c>
      <c r="F129" s="32">
        <v>3805</v>
      </c>
      <c r="G129" s="32"/>
      <c r="H129" s="52"/>
      <c r="I129" s="36">
        <f t="shared" si="10"/>
        <v>0</v>
      </c>
    </row>
    <row r="130" spans="1:9" s="49" customFormat="1" ht="21.75" customHeight="1">
      <c r="A130" s="9">
        <f t="shared" si="11"/>
        <v>15</v>
      </c>
      <c r="B130" s="15" t="s">
        <v>40</v>
      </c>
      <c r="C130" s="38">
        <v>18</v>
      </c>
      <c r="D130" s="15" t="s">
        <v>19</v>
      </c>
      <c r="E130" s="15" t="s">
        <v>2</v>
      </c>
      <c r="F130" s="32">
        <v>580</v>
      </c>
      <c r="G130" s="32"/>
      <c r="H130" s="52"/>
      <c r="I130" s="36">
        <f t="shared" si="10"/>
        <v>0</v>
      </c>
    </row>
    <row r="131" spans="1:9" s="4" customFormat="1" ht="21.75" customHeight="1">
      <c r="A131" s="9">
        <f t="shared" si="11"/>
        <v>16</v>
      </c>
      <c r="B131" s="17" t="s">
        <v>40</v>
      </c>
      <c r="C131" s="47">
        <v>19</v>
      </c>
      <c r="D131" s="17" t="s">
        <v>19</v>
      </c>
      <c r="E131" s="15" t="s">
        <v>2</v>
      </c>
      <c r="F131" s="48">
        <v>1155</v>
      </c>
      <c r="G131" s="48"/>
      <c r="H131" s="52"/>
      <c r="I131" s="36">
        <f t="shared" si="10"/>
        <v>0</v>
      </c>
    </row>
    <row r="132" spans="1:9" s="4" customFormat="1" ht="21.75" customHeight="1">
      <c r="A132" s="9">
        <f t="shared" si="11"/>
        <v>17</v>
      </c>
      <c r="B132" s="15" t="s">
        <v>40</v>
      </c>
      <c r="C132" s="38">
        <v>20</v>
      </c>
      <c r="D132" s="15" t="s">
        <v>19</v>
      </c>
      <c r="E132" s="15" t="s">
        <v>2</v>
      </c>
      <c r="F132" s="32">
        <v>104</v>
      </c>
      <c r="G132" s="32"/>
      <c r="H132" s="52"/>
      <c r="I132" s="36">
        <f t="shared" si="10"/>
        <v>0</v>
      </c>
    </row>
    <row r="133" spans="1:9" s="4" customFormat="1" ht="21.75" customHeight="1">
      <c r="A133" s="9">
        <f t="shared" si="11"/>
        <v>18</v>
      </c>
      <c r="B133" s="15" t="s">
        <v>40</v>
      </c>
      <c r="C133" s="38">
        <v>21</v>
      </c>
      <c r="D133" s="15" t="s">
        <v>19</v>
      </c>
      <c r="E133" s="15" t="s">
        <v>2</v>
      </c>
      <c r="F133" s="32">
        <v>274</v>
      </c>
      <c r="G133" s="32"/>
      <c r="H133" s="52"/>
      <c r="I133" s="36">
        <f t="shared" si="10"/>
        <v>0</v>
      </c>
    </row>
    <row r="134" spans="1:9" s="4" customFormat="1" ht="21.75" customHeight="1">
      <c r="A134" s="9">
        <f t="shared" si="11"/>
        <v>19</v>
      </c>
      <c r="B134" s="15" t="s">
        <v>40</v>
      </c>
      <c r="C134" s="38">
        <v>22</v>
      </c>
      <c r="D134" s="15" t="s">
        <v>19</v>
      </c>
      <c r="E134" s="15" t="s">
        <v>2</v>
      </c>
      <c r="F134" s="32">
        <v>580</v>
      </c>
      <c r="G134" s="32"/>
      <c r="H134" s="52"/>
      <c r="I134" s="36">
        <f t="shared" si="10"/>
        <v>0</v>
      </c>
    </row>
    <row r="135" spans="1:9" s="4" customFormat="1" ht="21.75" customHeight="1">
      <c r="A135" s="9">
        <f t="shared" si="11"/>
        <v>20</v>
      </c>
      <c r="B135" s="15" t="s">
        <v>40</v>
      </c>
      <c r="C135" s="38">
        <v>23</v>
      </c>
      <c r="D135" s="15" t="s">
        <v>19</v>
      </c>
      <c r="E135" s="15" t="s">
        <v>2</v>
      </c>
      <c r="F135" s="32">
        <v>57</v>
      </c>
      <c r="G135" s="32"/>
      <c r="H135" s="52"/>
      <c r="I135" s="36">
        <f t="shared" si="10"/>
        <v>0</v>
      </c>
    </row>
    <row r="136" spans="1:9" s="4" customFormat="1" ht="25.5" customHeight="1">
      <c r="A136" s="9">
        <f t="shared" si="11"/>
        <v>21</v>
      </c>
      <c r="B136" s="15" t="s">
        <v>40</v>
      </c>
      <c r="C136" s="38">
        <v>26</v>
      </c>
      <c r="D136" s="15" t="s">
        <v>19</v>
      </c>
      <c r="E136" s="15" t="s">
        <v>2</v>
      </c>
      <c r="F136" s="32">
        <v>80</v>
      </c>
      <c r="G136" s="32"/>
      <c r="H136" s="52"/>
      <c r="I136" s="36">
        <f t="shared" si="10"/>
        <v>0</v>
      </c>
    </row>
    <row r="137" spans="1:9" s="4" customFormat="1" ht="21.75" customHeight="1">
      <c r="A137" s="9">
        <f t="shared" si="11"/>
        <v>22</v>
      </c>
      <c r="B137" s="15" t="s">
        <v>40</v>
      </c>
      <c r="C137" s="38">
        <v>31</v>
      </c>
      <c r="D137" s="23" t="s">
        <v>53</v>
      </c>
      <c r="E137" s="15" t="s">
        <v>2</v>
      </c>
      <c r="F137" s="32">
        <v>1010</v>
      </c>
      <c r="G137" s="32"/>
      <c r="H137" s="52"/>
      <c r="I137" s="36">
        <f t="shared" si="10"/>
        <v>0</v>
      </c>
    </row>
    <row r="138" spans="1:9" s="4" customFormat="1" ht="21.75" customHeight="1">
      <c r="A138" s="9">
        <f t="shared" si="11"/>
        <v>23</v>
      </c>
      <c r="B138" s="15" t="s">
        <v>40</v>
      </c>
      <c r="C138" s="38">
        <v>32</v>
      </c>
      <c r="D138" s="23" t="s">
        <v>53</v>
      </c>
      <c r="E138" s="15" t="s">
        <v>2</v>
      </c>
      <c r="F138" s="32">
        <v>346</v>
      </c>
      <c r="G138" s="32"/>
      <c r="H138" s="52"/>
      <c r="I138" s="36">
        <f t="shared" si="10"/>
        <v>0</v>
      </c>
    </row>
    <row r="139" spans="1:9" s="4" customFormat="1" ht="21.75" customHeight="1">
      <c r="A139" s="9">
        <f t="shared" si="11"/>
        <v>24</v>
      </c>
      <c r="B139" s="15" t="s">
        <v>40</v>
      </c>
      <c r="C139" s="38">
        <v>35</v>
      </c>
      <c r="D139" s="23" t="s">
        <v>53</v>
      </c>
      <c r="E139" s="15" t="s">
        <v>2</v>
      </c>
      <c r="F139" s="32">
        <v>52</v>
      </c>
      <c r="G139" s="32"/>
      <c r="H139" s="52"/>
      <c r="I139" s="36">
        <f t="shared" si="10"/>
        <v>0</v>
      </c>
    </row>
    <row r="140" spans="1:9" s="4" customFormat="1" ht="21.75" customHeight="1">
      <c r="A140" s="9">
        <f t="shared" si="11"/>
        <v>25</v>
      </c>
      <c r="B140" s="15" t="s">
        <v>40</v>
      </c>
      <c r="C140" s="38">
        <v>36</v>
      </c>
      <c r="D140" s="23" t="s">
        <v>53</v>
      </c>
      <c r="E140" s="15" t="s">
        <v>2</v>
      </c>
      <c r="F140" s="32">
        <v>52</v>
      </c>
      <c r="G140" s="32"/>
      <c r="H140" s="52"/>
      <c r="I140" s="36">
        <f t="shared" si="10"/>
        <v>0</v>
      </c>
    </row>
    <row r="141" spans="1:9" s="4" customFormat="1" ht="21.75" customHeight="1">
      <c r="A141" s="9">
        <f t="shared" si="11"/>
        <v>26</v>
      </c>
      <c r="B141" s="15" t="s">
        <v>40</v>
      </c>
      <c r="C141" s="38">
        <v>37</v>
      </c>
      <c r="D141" s="23" t="s">
        <v>53</v>
      </c>
      <c r="E141" s="15" t="s">
        <v>2</v>
      </c>
      <c r="F141" s="32">
        <v>52</v>
      </c>
      <c r="G141" s="32"/>
      <c r="H141" s="52"/>
      <c r="I141" s="36">
        <f t="shared" si="10"/>
        <v>0</v>
      </c>
    </row>
    <row r="142" spans="1:9" s="4" customFormat="1" ht="21.75" customHeight="1">
      <c r="A142" s="9">
        <f t="shared" si="11"/>
        <v>27</v>
      </c>
      <c r="B142" s="15" t="s">
        <v>40</v>
      </c>
      <c r="C142" s="38">
        <v>38</v>
      </c>
      <c r="D142" s="23" t="s">
        <v>53</v>
      </c>
      <c r="E142" s="15" t="s">
        <v>2</v>
      </c>
      <c r="F142" s="32">
        <v>52</v>
      </c>
      <c r="G142" s="32"/>
      <c r="H142" s="52"/>
      <c r="I142" s="36">
        <f t="shared" si="10"/>
        <v>0</v>
      </c>
    </row>
    <row r="143" spans="1:9" s="4" customFormat="1" ht="21.75" customHeight="1">
      <c r="A143" s="9">
        <f t="shared" si="11"/>
        <v>28</v>
      </c>
      <c r="B143" s="15" t="s">
        <v>40</v>
      </c>
      <c r="C143" s="38">
        <v>39</v>
      </c>
      <c r="D143" s="23" t="s">
        <v>53</v>
      </c>
      <c r="E143" s="15" t="s">
        <v>2</v>
      </c>
      <c r="F143" s="32">
        <v>52</v>
      </c>
      <c r="G143" s="32"/>
      <c r="H143" s="52"/>
      <c r="I143" s="36">
        <f t="shared" si="10"/>
        <v>0</v>
      </c>
    </row>
    <row r="144" spans="1:9" s="4" customFormat="1" ht="21.75" customHeight="1">
      <c r="A144" s="9">
        <f t="shared" si="11"/>
        <v>29</v>
      </c>
      <c r="B144" s="15" t="s">
        <v>40</v>
      </c>
      <c r="C144" s="38">
        <v>40</v>
      </c>
      <c r="D144" s="23" t="s">
        <v>53</v>
      </c>
      <c r="E144" s="15" t="s">
        <v>2</v>
      </c>
      <c r="F144" s="32">
        <v>52</v>
      </c>
      <c r="G144" s="32"/>
      <c r="H144" s="52"/>
      <c r="I144" s="36">
        <f t="shared" si="10"/>
        <v>0</v>
      </c>
    </row>
    <row r="145" spans="1:9" s="4" customFormat="1" ht="21.75" customHeight="1">
      <c r="A145" s="9">
        <f t="shared" si="11"/>
        <v>30</v>
      </c>
      <c r="B145" s="15" t="s">
        <v>40</v>
      </c>
      <c r="C145" s="38">
        <v>41</v>
      </c>
      <c r="D145" s="23" t="s">
        <v>53</v>
      </c>
      <c r="E145" s="15" t="s">
        <v>2</v>
      </c>
      <c r="F145" s="32">
        <v>52</v>
      </c>
      <c r="G145" s="32"/>
      <c r="H145" s="52"/>
      <c r="I145" s="36">
        <f t="shared" si="10"/>
        <v>0</v>
      </c>
    </row>
    <row r="146" spans="1:9" s="4" customFormat="1" ht="21.75" customHeight="1">
      <c r="A146" s="9">
        <f t="shared" si="11"/>
        <v>31</v>
      </c>
      <c r="B146" s="15" t="s">
        <v>40</v>
      </c>
      <c r="C146" s="38">
        <v>42</v>
      </c>
      <c r="D146" s="23" t="s">
        <v>53</v>
      </c>
      <c r="E146" s="15" t="s">
        <v>2</v>
      </c>
      <c r="F146" s="32">
        <v>52</v>
      </c>
      <c r="G146" s="32"/>
      <c r="H146" s="52"/>
      <c r="I146" s="36">
        <f t="shared" si="10"/>
        <v>0</v>
      </c>
    </row>
    <row r="147" spans="1:9" s="4" customFormat="1" ht="29.25" customHeight="1">
      <c r="A147" s="9">
        <f t="shared" si="11"/>
        <v>32</v>
      </c>
      <c r="B147" s="15" t="s">
        <v>40</v>
      </c>
      <c r="C147" s="38">
        <v>43</v>
      </c>
      <c r="D147" s="23" t="s">
        <v>63</v>
      </c>
      <c r="E147" s="15" t="s">
        <v>58</v>
      </c>
      <c r="F147" s="32">
        <v>1</v>
      </c>
      <c r="G147" s="32"/>
      <c r="H147" s="52"/>
      <c r="I147" s="36">
        <f>(F147*H147)</f>
        <v>0</v>
      </c>
    </row>
    <row r="148" spans="1:9" s="4" customFormat="1" ht="29.25" customHeight="1">
      <c r="A148" s="9">
        <f t="shared" si="11"/>
        <v>33</v>
      </c>
      <c r="B148" s="15" t="s">
        <v>40</v>
      </c>
      <c r="C148" s="40" t="s">
        <v>41</v>
      </c>
      <c r="D148" s="23" t="s">
        <v>53</v>
      </c>
      <c r="E148" s="15" t="s">
        <v>2</v>
      </c>
      <c r="F148" s="32">
        <v>100</v>
      </c>
      <c r="G148" s="32"/>
      <c r="H148" s="52"/>
      <c r="I148" s="36">
        <f t="shared" si="10"/>
        <v>0</v>
      </c>
    </row>
    <row r="149" spans="1:9" s="4" customFormat="1" ht="21.75" customHeight="1">
      <c r="A149" s="9">
        <f t="shared" si="11"/>
        <v>34</v>
      </c>
      <c r="B149" s="15" t="s">
        <v>40</v>
      </c>
      <c r="C149" s="40" t="s">
        <v>42</v>
      </c>
      <c r="D149" s="23" t="s">
        <v>53</v>
      </c>
      <c r="E149" s="15" t="s">
        <v>2</v>
      </c>
      <c r="F149" s="32">
        <v>50</v>
      </c>
      <c r="G149" s="32"/>
      <c r="H149" s="52"/>
      <c r="I149" s="36">
        <f t="shared" si="10"/>
        <v>0</v>
      </c>
    </row>
    <row r="150" spans="1:9" s="4" customFormat="1" ht="21.75" customHeight="1">
      <c r="A150" s="9">
        <f t="shared" si="11"/>
        <v>35</v>
      </c>
      <c r="B150" s="15" t="s">
        <v>40</v>
      </c>
      <c r="C150" s="40" t="s">
        <v>43</v>
      </c>
      <c r="D150" s="23" t="s">
        <v>53</v>
      </c>
      <c r="E150" s="15" t="s">
        <v>2</v>
      </c>
      <c r="F150" s="32">
        <v>50</v>
      </c>
      <c r="G150" s="32"/>
      <c r="H150" s="52"/>
      <c r="I150" s="36">
        <f t="shared" si="10"/>
        <v>0</v>
      </c>
    </row>
    <row r="151" spans="1:9" s="4" customFormat="1" ht="21.75" customHeight="1">
      <c r="A151" s="9">
        <f t="shared" si="11"/>
        <v>36</v>
      </c>
      <c r="B151" s="15" t="s">
        <v>40</v>
      </c>
      <c r="C151" s="40" t="s">
        <v>44</v>
      </c>
      <c r="D151" s="23" t="s">
        <v>53</v>
      </c>
      <c r="E151" s="15" t="s">
        <v>2</v>
      </c>
      <c r="F151" s="32">
        <v>100</v>
      </c>
      <c r="G151" s="32"/>
      <c r="H151" s="52"/>
      <c r="I151" s="36">
        <f t="shared" si="10"/>
        <v>0</v>
      </c>
    </row>
    <row r="152" spans="1:9" s="4" customFormat="1" ht="21.75" customHeight="1">
      <c r="A152" s="9">
        <f t="shared" si="11"/>
        <v>37</v>
      </c>
      <c r="B152" s="15" t="s">
        <v>40</v>
      </c>
      <c r="C152" s="40" t="s">
        <v>45</v>
      </c>
      <c r="D152" s="23" t="s">
        <v>53</v>
      </c>
      <c r="E152" s="15" t="s">
        <v>2</v>
      </c>
      <c r="F152" s="32">
        <v>50</v>
      </c>
      <c r="G152" s="32"/>
      <c r="H152" s="52"/>
      <c r="I152" s="36">
        <f t="shared" si="10"/>
        <v>0</v>
      </c>
    </row>
    <row r="153" spans="1:9" s="4" customFormat="1" ht="34.5" customHeight="1">
      <c r="A153" s="9">
        <f t="shared" si="11"/>
        <v>38</v>
      </c>
      <c r="B153" s="15" t="s">
        <v>40</v>
      </c>
      <c r="C153" s="40" t="s">
        <v>46</v>
      </c>
      <c r="D153" s="23" t="s">
        <v>53</v>
      </c>
      <c r="E153" s="15" t="s">
        <v>2</v>
      </c>
      <c r="F153" s="32">
        <v>25</v>
      </c>
      <c r="G153" s="32"/>
      <c r="H153" s="52"/>
      <c r="I153" s="36">
        <f t="shared" si="10"/>
        <v>0</v>
      </c>
    </row>
    <row r="154" spans="1:9" s="4" customFormat="1" ht="34.5" customHeight="1">
      <c r="A154" s="9">
        <f t="shared" si="11"/>
        <v>39</v>
      </c>
      <c r="B154" s="15" t="s">
        <v>40</v>
      </c>
      <c r="C154" s="40" t="s">
        <v>47</v>
      </c>
      <c r="D154" s="23" t="s">
        <v>65</v>
      </c>
      <c r="E154" s="15" t="s">
        <v>58</v>
      </c>
      <c r="F154" s="32">
        <v>1</v>
      </c>
      <c r="G154" s="32"/>
      <c r="H154" s="52"/>
      <c r="I154" s="36">
        <f t="shared" si="10"/>
        <v>0</v>
      </c>
    </row>
    <row r="155" spans="1:9" s="4" customFormat="1" ht="21.75" customHeight="1">
      <c r="A155" s="9">
        <f t="shared" si="11"/>
        <v>40</v>
      </c>
      <c r="B155" s="15" t="s">
        <v>40</v>
      </c>
      <c r="C155" s="41" t="s">
        <v>48</v>
      </c>
      <c r="D155" s="23" t="s">
        <v>53</v>
      </c>
      <c r="E155" s="15" t="s">
        <v>2</v>
      </c>
      <c r="F155" s="33">
        <v>50</v>
      </c>
      <c r="G155" s="33"/>
      <c r="H155" s="52"/>
      <c r="I155" s="36">
        <f t="shared" si="10"/>
        <v>0</v>
      </c>
    </row>
    <row r="156" spans="1:9" s="4" customFormat="1" ht="21.75" customHeight="1">
      <c r="A156" s="9">
        <f t="shared" si="11"/>
        <v>41</v>
      </c>
      <c r="B156" s="15" t="s">
        <v>40</v>
      </c>
      <c r="C156" s="40" t="s">
        <v>49</v>
      </c>
      <c r="D156" s="23" t="s">
        <v>19</v>
      </c>
      <c r="E156" s="15" t="s">
        <v>2</v>
      </c>
      <c r="F156" s="32">
        <v>272.77999999999997</v>
      </c>
      <c r="G156" s="32"/>
      <c r="H156" s="52"/>
      <c r="I156" s="36">
        <f t="shared" si="10"/>
        <v>0</v>
      </c>
    </row>
    <row r="157" spans="1:9" s="4" customFormat="1" ht="21.75" customHeight="1">
      <c r="A157" s="9">
        <f t="shared" si="11"/>
        <v>42</v>
      </c>
      <c r="B157" s="15" t="s">
        <v>40</v>
      </c>
      <c r="C157" s="40" t="s">
        <v>50</v>
      </c>
      <c r="D157" s="23" t="s">
        <v>53</v>
      </c>
      <c r="E157" s="15" t="s">
        <v>2</v>
      </c>
      <c r="F157" s="32">
        <v>380.13</v>
      </c>
      <c r="G157" s="32"/>
      <c r="H157" s="52"/>
      <c r="I157" s="36">
        <f t="shared" si="10"/>
        <v>0</v>
      </c>
    </row>
    <row r="158" spans="1:9" s="4" customFormat="1" ht="21.75" customHeight="1">
      <c r="A158" s="9">
        <f t="shared" si="11"/>
        <v>43</v>
      </c>
      <c r="B158" s="15" t="s">
        <v>40</v>
      </c>
      <c r="C158" s="40" t="s">
        <v>51</v>
      </c>
      <c r="D158" s="23" t="s">
        <v>66</v>
      </c>
      <c r="E158" s="15" t="s">
        <v>58</v>
      </c>
      <c r="F158" s="32">
        <v>1</v>
      </c>
      <c r="G158" s="32"/>
      <c r="H158" s="52"/>
      <c r="I158" s="36">
        <f t="shared" si="10"/>
        <v>0</v>
      </c>
    </row>
    <row r="159" spans="1:9" s="4" customFormat="1" ht="21.75" customHeight="1">
      <c r="A159" s="9">
        <f t="shared" si="11"/>
        <v>44</v>
      </c>
      <c r="B159" s="15" t="s">
        <v>40</v>
      </c>
      <c r="C159" s="41" t="s">
        <v>52</v>
      </c>
      <c r="D159" s="23" t="s">
        <v>53</v>
      </c>
      <c r="E159" s="15" t="s">
        <v>2</v>
      </c>
      <c r="F159" s="33">
        <v>35</v>
      </c>
      <c r="G159" s="33"/>
      <c r="H159" s="52"/>
      <c r="I159" s="36">
        <f t="shared" si="10"/>
        <v>0</v>
      </c>
    </row>
    <row r="160" spans="1:9" s="4" customFormat="1" ht="21.75" customHeight="1">
      <c r="A160" s="9">
        <f t="shared" si="11"/>
        <v>45</v>
      </c>
      <c r="B160" s="15" t="s">
        <v>40</v>
      </c>
      <c r="C160" s="40" t="s">
        <v>61</v>
      </c>
      <c r="D160" s="44" t="s">
        <v>67</v>
      </c>
      <c r="E160" s="15" t="s">
        <v>58</v>
      </c>
      <c r="F160" s="32">
        <v>1</v>
      </c>
      <c r="G160" s="32"/>
      <c r="H160" s="52"/>
      <c r="I160" s="36">
        <f t="shared" si="10"/>
        <v>0</v>
      </c>
    </row>
    <row r="161" spans="1:15" s="4" customFormat="1" ht="15" customHeight="1">
      <c r="A161" s="74"/>
      <c r="B161" s="66" t="s">
        <v>21</v>
      </c>
      <c r="C161" s="83"/>
      <c r="D161" s="84"/>
      <c r="E161" s="77"/>
      <c r="F161" s="86"/>
      <c r="G161" s="86"/>
      <c r="H161" s="71"/>
      <c r="I161" s="87">
        <f>SUM(I116:I160)</f>
        <v>0</v>
      </c>
      <c r="L161" s="4" t="s">
        <v>82</v>
      </c>
    </row>
    <row r="162" spans="1:15" s="4" customFormat="1" ht="15" customHeight="1">
      <c r="A162" s="22">
        <v>1</v>
      </c>
      <c r="B162" s="15" t="s">
        <v>40</v>
      </c>
      <c r="C162" s="24"/>
      <c r="D162" s="15" t="s">
        <v>11</v>
      </c>
      <c r="E162" s="15" t="s">
        <v>3</v>
      </c>
      <c r="F162" s="33">
        <v>3154.21</v>
      </c>
      <c r="G162" s="33"/>
      <c r="H162" s="52"/>
      <c r="I162" s="37">
        <f t="shared" ref="I162:I172" si="12">(F162*H162)</f>
        <v>0</v>
      </c>
    </row>
    <row r="163" spans="1:15" s="4" customFormat="1" ht="15" customHeight="1">
      <c r="A163" s="22">
        <f t="shared" ref="A163:A172" si="13">A162+1</f>
        <v>2</v>
      </c>
      <c r="B163" s="15" t="s">
        <v>40</v>
      </c>
      <c r="C163" s="24"/>
      <c r="D163" s="15" t="s">
        <v>12</v>
      </c>
      <c r="E163" s="15" t="s">
        <v>3</v>
      </c>
      <c r="F163" s="33">
        <v>3223.1</v>
      </c>
      <c r="G163" s="33"/>
      <c r="H163" s="52"/>
      <c r="I163" s="37">
        <f t="shared" si="12"/>
        <v>0</v>
      </c>
    </row>
    <row r="164" spans="1:15" s="4" customFormat="1" ht="15" customHeight="1">
      <c r="A164" s="22">
        <f t="shared" si="13"/>
        <v>3</v>
      </c>
      <c r="B164" s="15" t="s">
        <v>40</v>
      </c>
      <c r="C164" s="24"/>
      <c r="D164" s="15" t="s">
        <v>13</v>
      </c>
      <c r="E164" s="15" t="s">
        <v>9</v>
      </c>
      <c r="F164" s="33">
        <v>7090</v>
      </c>
      <c r="G164" s="33"/>
      <c r="H164" s="52"/>
      <c r="I164" s="37">
        <f t="shared" si="12"/>
        <v>0</v>
      </c>
    </row>
    <row r="165" spans="1:15" s="4" customFormat="1" ht="15" customHeight="1">
      <c r="A165" s="22">
        <f t="shared" si="13"/>
        <v>4</v>
      </c>
      <c r="B165" s="15" t="s">
        <v>40</v>
      </c>
      <c r="C165" s="24"/>
      <c r="D165" s="15" t="s">
        <v>54</v>
      </c>
      <c r="E165" s="15" t="s">
        <v>9</v>
      </c>
      <c r="F165" s="33">
        <v>1146.2</v>
      </c>
      <c r="G165" s="33"/>
      <c r="H165" s="52"/>
      <c r="I165" s="37">
        <f t="shared" si="12"/>
        <v>0</v>
      </c>
    </row>
    <row r="166" spans="1:15" s="4" customFormat="1" ht="15" customHeight="1">
      <c r="A166" s="22">
        <f t="shared" si="13"/>
        <v>5</v>
      </c>
      <c r="B166" s="15" t="s">
        <v>40</v>
      </c>
      <c r="C166" s="24"/>
      <c r="D166" s="15" t="s">
        <v>14</v>
      </c>
      <c r="E166" s="15" t="s">
        <v>9</v>
      </c>
      <c r="F166" s="33">
        <f>1790+165+74</f>
        <v>2029</v>
      </c>
      <c r="G166" s="33"/>
      <c r="H166" s="52"/>
      <c r="I166" s="37">
        <f t="shared" si="12"/>
        <v>0</v>
      </c>
      <c r="O166" s="4" t="s">
        <v>86</v>
      </c>
    </row>
    <row r="167" spans="1:15" s="4" customFormat="1" ht="15" customHeight="1">
      <c r="A167" s="22">
        <f t="shared" si="13"/>
        <v>6</v>
      </c>
      <c r="B167" s="15" t="s">
        <v>40</v>
      </c>
      <c r="C167" s="24"/>
      <c r="D167" s="15" t="s">
        <v>15</v>
      </c>
      <c r="E167" s="15" t="s">
        <v>9</v>
      </c>
      <c r="F167" s="33">
        <v>770</v>
      </c>
      <c r="G167" s="33"/>
      <c r="H167" s="52"/>
      <c r="I167" s="37">
        <f t="shared" si="12"/>
        <v>0</v>
      </c>
    </row>
    <row r="168" spans="1:15" s="4" customFormat="1" ht="15" customHeight="1">
      <c r="A168" s="22">
        <f t="shared" si="13"/>
        <v>7</v>
      </c>
      <c r="B168" s="15" t="s">
        <v>40</v>
      </c>
      <c r="C168" s="24"/>
      <c r="D168" s="15" t="s">
        <v>17</v>
      </c>
      <c r="E168" s="15" t="s">
        <v>9</v>
      </c>
      <c r="F168" s="21">
        <v>6196</v>
      </c>
      <c r="G168" s="21"/>
      <c r="H168" s="52"/>
      <c r="I168" s="37">
        <f t="shared" si="12"/>
        <v>0</v>
      </c>
    </row>
    <row r="169" spans="1:15" s="4" customFormat="1" ht="15" customHeight="1">
      <c r="A169" s="22">
        <f t="shared" si="13"/>
        <v>8</v>
      </c>
      <c r="B169" s="15" t="s">
        <v>40</v>
      </c>
      <c r="C169" s="24"/>
      <c r="D169" s="15" t="s">
        <v>18</v>
      </c>
      <c r="E169" s="15" t="s">
        <v>9</v>
      </c>
      <c r="F169" s="33">
        <v>1190</v>
      </c>
      <c r="G169" s="33"/>
      <c r="H169" s="52"/>
      <c r="I169" s="37">
        <f t="shared" si="12"/>
        <v>0</v>
      </c>
    </row>
    <row r="170" spans="1:15" s="4" customFormat="1" ht="15" customHeight="1">
      <c r="A170" s="22">
        <f t="shared" si="13"/>
        <v>9</v>
      </c>
      <c r="B170" s="15" t="s">
        <v>40</v>
      </c>
      <c r="C170" s="24"/>
      <c r="D170" s="61" t="s">
        <v>83</v>
      </c>
      <c r="E170" s="93" t="s">
        <v>74</v>
      </c>
      <c r="F170" s="21">
        <v>2</v>
      </c>
      <c r="G170" s="21"/>
      <c r="H170" s="52"/>
      <c r="I170" s="37">
        <f t="shared" si="12"/>
        <v>0</v>
      </c>
    </row>
    <row r="171" spans="1:15" s="4" customFormat="1" ht="15" customHeight="1">
      <c r="A171" s="22">
        <f t="shared" si="13"/>
        <v>10</v>
      </c>
      <c r="B171" s="15" t="s">
        <v>40</v>
      </c>
      <c r="C171" s="24"/>
      <c r="D171" s="61" t="s">
        <v>84</v>
      </c>
      <c r="E171" s="93" t="s">
        <v>58</v>
      </c>
      <c r="F171" s="21">
        <v>1</v>
      </c>
      <c r="G171" s="21"/>
      <c r="H171" s="52"/>
      <c r="I171" s="37">
        <f t="shared" si="12"/>
        <v>0</v>
      </c>
    </row>
    <row r="172" spans="1:15" s="4" customFormat="1" ht="15" customHeight="1">
      <c r="A172" s="22">
        <f t="shared" si="13"/>
        <v>11</v>
      </c>
      <c r="B172" s="15" t="s">
        <v>40</v>
      </c>
      <c r="C172" s="24"/>
      <c r="D172" s="61" t="s">
        <v>85</v>
      </c>
      <c r="E172" s="93" t="s">
        <v>74</v>
      </c>
      <c r="F172" s="21">
        <v>1</v>
      </c>
      <c r="G172" s="21"/>
      <c r="H172" s="52"/>
      <c r="I172" s="37">
        <f t="shared" si="12"/>
        <v>0</v>
      </c>
    </row>
    <row r="173" spans="1:15" s="4" customFormat="1" ht="15" customHeight="1">
      <c r="A173" s="74"/>
      <c r="B173" s="66" t="s">
        <v>55</v>
      </c>
      <c r="C173" s="83"/>
      <c r="D173" s="84"/>
      <c r="E173" s="77"/>
      <c r="F173" s="85"/>
      <c r="G173" s="85"/>
      <c r="H173" s="71"/>
      <c r="I173" s="82">
        <f>SUM(I162:I169)</f>
        <v>0</v>
      </c>
    </row>
    <row r="174" spans="1:15" ht="15">
      <c r="A174" s="94"/>
      <c r="B174" s="95"/>
      <c r="C174" s="95"/>
      <c r="D174" s="113" t="s">
        <v>93</v>
      </c>
      <c r="E174" s="114"/>
      <c r="F174" s="114"/>
      <c r="G174" s="114"/>
      <c r="H174" s="115"/>
      <c r="I174" s="96">
        <f>SUM(I173+I161+I114+I97+I84+I81+I78+I70+I66+I49)</f>
        <v>0</v>
      </c>
    </row>
    <row r="175" spans="1:15">
      <c r="A175" s="99"/>
      <c r="B175" s="99"/>
      <c r="C175" s="99"/>
      <c r="D175" s="7"/>
      <c r="H175" s="53"/>
      <c r="I175" s="2"/>
    </row>
    <row r="177" spans="2:9" ht="15.75" customHeight="1">
      <c r="B177" s="111" t="s">
        <v>92</v>
      </c>
      <c r="C177" s="112"/>
      <c r="D177" s="112"/>
      <c r="E177" s="112"/>
      <c r="F177" s="112"/>
      <c r="G177" s="112"/>
      <c r="H177" s="112"/>
      <c r="I177" s="112"/>
    </row>
    <row r="178" spans="2:9" ht="15.75" customHeight="1">
      <c r="B178" s="112"/>
      <c r="C178" s="112"/>
      <c r="D178" s="112"/>
      <c r="E178" s="112"/>
      <c r="F178" s="112"/>
      <c r="G178" s="112"/>
      <c r="H178" s="112"/>
      <c r="I178" s="112"/>
    </row>
    <row r="179" spans="2:9" ht="15.75" customHeight="1">
      <c r="B179" s="112"/>
      <c r="C179" s="112"/>
      <c r="D179" s="112"/>
      <c r="E179" s="112"/>
      <c r="F179" s="112"/>
      <c r="G179" s="112"/>
      <c r="H179" s="112"/>
      <c r="I179" s="112"/>
    </row>
    <row r="180" spans="2:9" ht="15.75">
      <c r="F180" s="100"/>
      <c r="G180" s="100"/>
      <c r="H180" s="100"/>
      <c r="I180" s="100"/>
    </row>
  </sheetData>
  <mergeCells count="7">
    <mergeCell ref="A4:I4"/>
    <mergeCell ref="A5:I5"/>
    <mergeCell ref="A175:C175"/>
    <mergeCell ref="F180:I180"/>
    <mergeCell ref="B1:I1"/>
    <mergeCell ref="B177:I179"/>
    <mergeCell ref="D174:H17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61" fitToHeight="3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1E9F49D-355E-48EF-805C-36CED2518B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Wycena</vt:lpstr>
      <vt:lpstr>Wycena!Obszar_wydruku</vt:lpstr>
      <vt:lpstr>Wycena!Tytuły_wydruku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SŁOWIAK</dc:creator>
  <cp:lastModifiedBy>Jastrzębowska Marta</cp:lastModifiedBy>
  <cp:lastPrinted>2026-01-26T10:56:29Z</cp:lastPrinted>
  <dcterms:created xsi:type="dcterms:W3CDTF">2018-01-15T12:10:39Z</dcterms:created>
  <dcterms:modified xsi:type="dcterms:W3CDTF">2026-05-06T09:34:39Z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8fbac429-b72f-4249-a1d0-2eba39f78a0e</vt:lpwstr>
  </property>
  <property fmtid="{D5CDD505-2E9C-101B-9397-08002B2CF9AE}" pid="3" name="bjSaver">
    <vt:lpwstr>IzHzKNHXM16QLuYKCxmBw6wBKH0tRpnm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Stanisław SŁOWIAK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10.80.32.142</vt:lpwstr>
  </property>
</Properties>
</file>